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76B8399D-4C25-41ED-895B-8BC8CFE785A4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U54" i="2" l="1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D10268" i="4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GX385" i="2"/>
  <c r="CB384" i="2"/>
  <c r="CB385" i="2" s="1"/>
  <c r="Q384" i="2"/>
  <c r="S385" i="2" s="1"/>
  <c r="Q385" i="2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GQ385" i="2" l="1"/>
  <c r="GJ385" i="2"/>
  <c r="GC385" i="2"/>
  <c r="FV385" i="2"/>
  <c r="FO385" i="2"/>
  <c r="ET385" i="2"/>
  <c r="DY385" i="2"/>
  <c r="DK385" i="2"/>
  <c r="DD385" i="2"/>
  <c r="CW385" i="2"/>
  <c r="BU385" i="2"/>
  <c r="AS385" i="2"/>
  <c r="AE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<sst xmlns="http://schemas.openxmlformats.org/spreadsheetml/2006/main" count="11739" uniqueCount="52">
  <si>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</si>
  <si>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</si>
  <si>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</si>
  <si>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</si>
  <si>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</si>
  <si>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</si>
  <si>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</si>
  <si>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</si>
  <si>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</si>
  <si>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</si>
  <si>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</si>
  <si>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</si>
  <si>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</si>
  <si>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</si>
  <si>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</si>
  <si>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</si>
  <si>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</si>
  <si>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</si>
  <si>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</si>
  <si>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</si>
  <si>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</si>
  <si>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</si>
  <si>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</si>
  <si>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</si>
  <si>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</si>
  <si>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</si>
  <si>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</si>
  <si>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</si>
  <si>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</si>
  <si>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</si>
  <si>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</si>
  <si>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</si>
  <si>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</si>
  <si>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</si>
  <si>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</si>
  <si>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</si>
  <si>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</si>
  <si>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</si>
  <si>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</si>
  <si>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</si>
  <si>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</si>
  <si>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</si>
  <si>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</si>
  <si>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</si>
  <si>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</si>
  <si>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</si>
  <si>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</si>
  <si>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PALO GORDO</t>
  </si>
  <si>
    <t>CODIGO - 23190280</t>
  </si>
  <si>
    <t>Pantano El</t>
  </si>
  <si>
    <t>Llano Grande</t>
  </si>
  <si>
    <t>Piedecuesta Granja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</si>
</sst>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2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K9" sqref="K9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8" t="s">
        <v>47</v>
      </c>
      <c r="C2" s="18"/>
      <c r="D2" s="18"/>
      <c r="E2" s="18"/>
      <c r="F2" s="18"/>
      <c r="G2" s="18"/>
    </row>
    <row r="3" spans="2:217" ht="18" customHeight="1" x14ac:dyDescent="0.35">
      <c r="B3" s="18" t="s">
        <v>48</v>
      </c>
      <c r="C3" s="18"/>
      <c r="D3" s="18"/>
      <c r="E3" s="18"/>
      <c r="F3" s="18"/>
      <c r="G3" s="18"/>
    </row>
    <row r="4" spans="2:217" ht="18" customHeight="1" x14ac:dyDescent="0.35">
      <c r="B4" s="18" t="s">
        <v>10</v>
      </c>
      <c r="C4" s="18"/>
      <c r="D4" s="18"/>
      <c r="E4" s="18"/>
      <c r="F4" s="18"/>
      <c r="G4" s="18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19" t="s">
        <v>0</v>
      </c>
      <c r="C6" s="19"/>
      <c r="D6" s="19"/>
      <c r="E6" s="19"/>
      <c r="F6" s="19"/>
      <c r="G6" s="19"/>
    </row>
    <row r="7" spans="2:217" ht="18" customHeight="1" x14ac:dyDescent="0.35">
      <c r="B7" s="18" t="s">
        <v>5</v>
      </c>
      <c r="C7" s="18"/>
      <c r="D7" s="20" t="s">
        <v>50</v>
      </c>
      <c r="E7" s="20"/>
      <c r="F7" s="20"/>
      <c r="G7" s="20"/>
    </row>
    <row r="8" spans="2:217" ht="18" customHeight="1" x14ac:dyDescent="0.35">
      <c r="B8" s="18" t="s">
        <v>6</v>
      </c>
      <c r="C8" s="18"/>
      <c r="D8" s="20" t="s">
        <v>49</v>
      </c>
      <c r="E8" s="20"/>
      <c r="F8" s="20"/>
      <c r="G8" s="20"/>
    </row>
    <row r="9" spans="2:217" ht="18" customHeight="1" x14ac:dyDescent="0.35">
      <c r="B9" s="18" t="s">
        <v>7</v>
      </c>
      <c r="C9" s="18"/>
      <c r="D9" s="20" t="s">
        <v>51</v>
      </c>
      <c r="E9" s="20"/>
      <c r="F9" s="20"/>
      <c r="G9" s="20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8" t="s">
        <v>9</v>
      </c>
      <c r="C12" s="18"/>
      <c r="D12" s="18"/>
      <c r="E12" s="18"/>
      <c r="F12" s="18"/>
      <c r="G12" s="18"/>
      <c r="I12" s="18" t="s">
        <v>11</v>
      </c>
      <c r="J12" s="18"/>
      <c r="K12" s="18"/>
      <c r="L12" s="18"/>
      <c r="M12" s="18"/>
      <c r="N12" s="18"/>
      <c r="P12" s="18" t="s">
        <v>14</v>
      </c>
      <c r="Q12" s="18"/>
      <c r="R12" s="18"/>
      <c r="S12" s="18"/>
      <c r="T12" s="18"/>
      <c r="U12" s="18"/>
      <c r="W12" s="18" t="s">
        <v>15</v>
      </c>
      <c r="X12" s="18"/>
      <c r="Y12" s="18"/>
      <c r="Z12" s="18"/>
      <c r="AA12" s="18"/>
      <c r="AB12" s="18"/>
      <c r="AD12" s="18" t="s">
        <v>16</v>
      </c>
      <c r="AE12" s="18"/>
      <c r="AF12" s="18"/>
      <c r="AG12" s="18"/>
      <c r="AH12" s="18"/>
      <c r="AI12" s="18"/>
      <c r="AK12" s="18" t="s">
        <v>17</v>
      </c>
      <c r="AL12" s="18"/>
      <c r="AM12" s="18"/>
      <c r="AN12" s="18"/>
      <c r="AO12" s="18"/>
      <c r="AP12" s="18"/>
      <c r="AR12" s="18" t="s">
        <v>18</v>
      </c>
      <c r="AS12" s="18"/>
      <c r="AT12" s="18"/>
      <c r="AU12" s="18"/>
      <c r="AV12" s="18"/>
      <c r="AW12" s="18"/>
      <c r="AY12" s="18" t="s">
        <v>19</v>
      </c>
      <c r="AZ12" s="18"/>
      <c r="BA12" s="18"/>
      <c r="BB12" s="18"/>
      <c r="BC12" s="18"/>
      <c r="BD12" s="18"/>
      <c r="BF12" s="18" t="s">
        <v>20</v>
      </c>
      <c r="BG12" s="18"/>
      <c r="BH12" s="18"/>
      <c r="BI12" s="18"/>
      <c r="BJ12" s="18"/>
      <c r="BK12" s="18"/>
      <c r="BM12" s="18" t="s">
        <v>21</v>
      </c>
      <c r="BN12" s="18"/>
      <c r="BO12" s="18"/>
      <c r="BP12" s="18"/>
      <c r="BQ12" s="18"/>
      <c r="BR12" s="18"/>
      <c r="BT12" s="18" t="s">
        <v>22</v>
      </c>
      <c r="BU12" s="18"/>
      <c r="BV12" s="18"/>
      <c r="BW12" s="18"/>
      <c r="BX12" s="18"/>
      <c r="BY12" s="18"/>
      <c r="CA12" s="18" t="s">
        <v>23</v>
      </c>
      <c r="CB12" s="18"/>
      <c r="CC12" s="18"/>
      <c r="CD12" s="18"/>
      <c r="CE12" s="18"/>
      <c r="CF12" s="18"/>
      <c r="CH12" s="18" t="s">
        <v>24</v>
      </c>
      <c r="CI12" s="18"/>
      <c r="CJ12" s="18"/>
      <c r="CK12" s="18"/>
      <c r="CL12" s="18"/>
      <c r="CM12" s="18"/>
      <c r="CO12" s="18" t="s">
        <v>25</v>
      </c>
      <c r="CP12" s="18"/>
      <c r="CQ12" s="18"/>
      <c r="CR12" s="18"/>
      <c r="CS12" s="18"/>
      <c r="CT12" s="18"/>
      <c r="CV12" s="18" t="s">
        <v>26</v>
      </c>
      <c r="CW12" s="18"/>
      <c r="CX12" s="18"/>
      <c r="CY12" s="18"/>
      <c r="CZ12" s="18"/>
      <c r="DA12" s="18"/>
      <c r="DC12" s="18" t="s">
        <v>27</v>
      </c>
      <c r="DD12" s="18"/>
      <c r="DE12" s="18"/>
      <c r="DF12" s="18"/>
      <c r="DG12" s="18"/>
      <c r="DH12" s="18"/>
      <c r="DJ12" s="18" t="s">
        <v>28</v>
      </c>
      <c r="DK12" s="18"/>
      <c r="DL12" s="18"/>
      <c r="DM12" s="18"/>
      <c r="DN12" s="18"/>
      <c r="DO12" s="18"/>
      <c r="DQ12" s="18" t="s">
        <v>29</v>
      </c>
      <c r="DR12" s="18"/>
      <c r="DS12" s="18"/>
      <c r="DT12" s="18"/>
      <c r="DU12" s="18"/>
      <c r="DV12" s="18"/>
      <c r="DX12" s="18" t="s">
        <v>30</v>
      </c>
      <c r="DY12" s="18"/>
      <c r="DZ12" s="18"/>
      <c r="EA12" s="18"/>
      <c r="EB12" s="18"/>
      <c r="EC12" s="18"/>
      <c r="EE12" s="18" t="s">
        <v>31</v>
      </c>
      <c r="EF12" s="18"/>
      <c r="EG12" s="18"/>
      <c r="EH12" s="18"/>
      <c r="EI12" s="18"/>
      <c r="EJ12" s="18"/>
      <c r="EL12" s="18" t="s">
        <v>32</v>
      </c>
      <c r="EM12" s="18"/>
      <c r="EN12" s="18"/>
      <c r="EO12" s="18"/>
      <c r="EP12" s="18"/>
      <c r="EQ12" s="18"/>
      <c r="ES12" s="18" t="s">
        <v>33</v>
      </c>
      <c r="ET12" s="18"/>
      <c r="EU12" s="18"/>
      <c r="EV12" s="18"/>
      <c r="EW12" s="18"/>
      <c r="EX12" s="18"/>
      <c r="EZ12" s="18" t="s">
        <v>34</v>
      </c>
      <c r="FA12" s="18"/>
      <c r="FB12" s="18"/>
      <c r="FC12" s="18"/>
      <c r="FD12" s="18"/>
      <c r="FE12" s="18"/>
      <c r="FG12" s="18" t="s">
        <v>35</v>
      </c>
      <c r="FH12" s="18"/>
      <c r="FI12" s="18"/>
      <c r="FJ12" s="18"/>
      <c r="FK12" s="18"/>
      <c r="FL12" s="18"/>
      <c r="FN12" s="18" t="s">
        <v>36</v>
      </c>
      <c r="FO12" s="18"/>
      <c r="FP12" s="18"/>
      <c r="FQ12" s="18"/>
      <c r="FR12" s="18"/>
      <c r="FS12" s="18"/>
      <c r="FU12" s="18" t="s">
        <v>37</v>
      </c>
      <c r="FV12" s="18"/>
      <c r="FW12" s="18"/>
      <c r="FX12" s="18"/>
      <c r="FY12" s="18"/>
      <c r="FZ12" s="18"/>
      <c r="GB12" s="18" t="s">
        <v>38</v>
      </c>
      <c r="GC12" s="18"/>
      <c r="GD12" s="18"/>
      <c r="GE12" s="18"/>
      <c r="GF12" s="18"/>
      <c r="GG12" s="18"/>
      <c r="GI12" s="18" t="s">
        <v>39</v>
      </c>
      <c r="GJ12" s="18"/>
      <c r="GK12" s="18"/>
      <c r="GL12" s="18"/>
      <c r="GM12" s="18"/>
      <c r="GN12" s="18"/>
      <c r="GP12" s="18" t="s">
        <v>40</v>
      </c>
      <c r="GQ12" s="18"/>
      <c r="GR12" s="18"/>
      <c r="GS12" s="18"/>
      <c r="GT12" s="18"/>
      <c r="GU12" s="18"/>
      <c r="GW12" s="18" t="s">
        <v>41</v>
      </c>
      <c r="GX12" s="18"/>
      <c r="GY12" s="18"/>
      <c r="GZ12" s="18"/>
      <c r="HA12" s="18"/>
      <c r="HB12" s="18"/>
      <c r="HD12" s="18" t="s">
        <v>42</v>
      </c>
      <c r="HE12" s="18"/>
      <c r="HF12" s="18"/>
      <c r="HG12" s="18"/>
      <c r="HH12" s="18"/>
      <c r="HI12" s="18"/>
    </row>
    <row r="14" spans="2:217" ht="30" customHeight="1" x14ac:dyDescent="0.35">
      <c r="B14" s="18" t="s">
        <v>2</v>
      </c>
      <c r="C14" s="2" t="s">
        <v>3</v>
      </c>
      <c r="D14" s="18" t="s">
        <v>0</v>
      </c>
      <c r="E14" s="18"/>
      <c r="F14" s="18"/>
      <c r="G14" s="2" t="s">
        <v>8</v>
      </c>
      <c r="I14" s="18" t="s">
        <v>2</v>
      </c>
      <c r="J14" s="2" t="s">
        <v>3</v>
      </c>
      <c r="K14" s="18" t="s">
        <v>0</v>
      </c>
      <c r="L14" s="18"/>
      <c r="M14" s="18"/>
      <c r="N14" s="9" t="s">
        <v>8</v>
      </c>
      <c r="P14" s="18" t="s">
        <v>2</v>
      </c>
      <c r="Q14" s="2" t="s">
        <v>3</v>
      </c>
      <c r="R14" s="18" t="s">
        <v>0</v>
      </c>
      <c r="S14" s="18"/>
      <c r="T14" s="18"/>
      <c r="U14" s="9" t="s">
        <v>8</v>
      </c>
      <c r="W14" s="18" t="s">
        <v>2</v>
      </c>
      <c r="X14" s="2" t="s">
        <v>3</v>
      </c>
      <c r="Y14" s="18" t="s">
        <v>0</v>
      </c>
      <c r="Z14" s="18"/>
      <c r="AA14" s="18"/>
      <c r="AB14" s="9" t="s">
        <v>8</v>
      </c>
      <c r="AD14" s="18" t="s">
        <v>2</v>
      </c>
      <c r="AE14" s="2" t="s">
        <v>3</v>
      </c>
      <c r="AF14" s="18" t="s">
        <v>0</v>
      </c>
      <c r="AG14" s="18"/>
      <c r="AH14" s="18"/>
      <c r="AI14" s="9" t="s">
        <v>8</v>
      </c>
      <c r="AK14" s="18" t="s">
        <v>2</v>
      </c>
      <c r="AL14" s="2" t="s">
        <v>3</v>
      </c>
      <c r="AM14" s="18" t="s">
        <v>0</v>
      </c>
      <c r="AN14" s="18"/>
      <c r="AO14" s="18"/>
      <c r="AP14" s="9" t="s">
        <v>8</v>
      </c>
      <c r="AR14" s="18" t="s">
        <v>2</v>
      </c>
      <c r="AS14" s="2" t="s">
        <v>3</v>
      </c>
      <c r="AT14" s="18" t="s">
        <v>0</v>
      </c>
      <c r="AU14" s="18"/>
      <c r="AV14" s="18"/>
      <c r="AW14" s="9" t="s">
        <v>8</v>
      </c>
      <c r="AY14" s="18" t="s">
        <v>2</v>
      </c>
      <c r="AZ14" s="2" t="s">
        <v>3</v>
      </c>
      <c r="BA14" s="18" t="s">
        <v>0</v>
      </c>
      <c r="BB14" s="18"/>
      <c r="BC14" s="18"/>
      <c r="BD14" s="9" t="s">
        <v>8</v>
      </c>
      <c r="BF14" s="18" t="s">
        <v>2</v>
      </c>
      <c r="BG14" s="2" t="s">
        <v>3</v>
      </c>
      <c r="BH14" s="18" t="s">
        <v>0</v>
      </c>
      <c r="BI14" s="18"/>
      <c r="BJ14" s="18"/>
      <c r="BK14" s="9" t="s">
        <v>8</v>
      </c>
      <c r="BM14" s="18" t="s">
        <v>2</v>
      </c>
      <c r="BN14" s="2" t="s">
        <v>3</v>
      </c>
      <c r="BO14" s="18" t="s">
        <v>0</v>
      </c>
      <c r="BP14" s="18"/>
      <c r="BQ14" s="18"/>
      <c r="BR14" s="9" t="s">
        <v>8</v>
      </c>
      <c r="BT14" s="18" t="s">
        <v>2</v>
      </c>
      <c r="BU14" s="2" t="s">
        <v>3</v>
      </c>
      <c r="BV14" s="18" t="s">
        <v>0</v>
      </c>
      <c r="BW14" s="18"/>
      <c r="BX14" s="18"/>
      <c r="BY14" s="9" t="s">
        <v>8</v>
      </c>
      <c r="CA14" s="18" t="s">
        <v>2</v>
      </c>
      <c r="CB14" s="2" t="s">
        <v>3</v>
      </c>
      <c r="CC14" s="18" t="s">
        <v>0</v>
      </c>
      <c r="CD14" s="18"/>
      <c r="CE14" s="18"/>
      <c r="CF14" s="9" t="s">
        <v>8</v>
      </c>
      <c r="CH14" s="18" t="s">
        <v>2</v>
      </c>
      <c r="CI14" s="2" t="s">
        <v>3</v>
      </c>
      <c r="CJ14" s="18" t="s">
        <v>0</v>
      </c>
      <c r="CK14" s="18"/>
      <c r="CL14" s="18"/>
      <c r="CM14" s="9" t="s">
        <v>8</v>
      </c>
      <c r="CO14" s="18" t="s">
        <v>2</v>
      </c>
      <c r="CP14" s="2" t="s">
        <v>3</v>
      </c>
      <c r="CQ14" s="18" t="s">
        <v>0</v>
      </c>
      <c r="CR14" s="18"/>
      <c r="CS14" s="18"/>
      <c r="CT14" s="9" t="s">
        <v>8</v>
      </c>
      <c r="CV14" s="18" t="s">
        <v>2</v>
      </c>
      <c r="CW14" s="2" t="s">
        <v>3</v>
      </c>
      <c r="CX14" s="18" t="s">
        <v>0</v>
      </c>
      <c r="CY14" s="18"/>
      <c r="CZ14" s="18"/>
      <c r="DA14" s="9" t="s">
        <v>8</v>
      </c>
      <c r="DC14" s="18" t="s">
        <v>2</v>
      </c>
      <c r="DD14" s="2" t="s">
        <v>3</v>
      </c>
      <c r="DE14" s="18" t="s">
        <v>0</v>
      </c>
      <c r="DF14" s="18"/>
      <c r="DG14" s="18"/>
      <c r="DH14" s="9" t="s">
        <v>8</v>
      </c>
      <c r="DJ14" s="18" t="s">
        <v>2</v>
      </c>
      <c r="DK14" s="2" t="s">
        <v>3</v>
      </c>
      <c r="DL14" s="18" t="s">
        <v>0</v>
      </c>
      <c r="DM14" s="18"/>
      <c r="DN14" s="18"/>
      <c r="DO14" s="9" t="s">
        <v>8</v>
      </c>
      <c r="DQ14" s="18" t="s">
        <v>2</v>
      </c>
      <c r="DR14" s="2" t="s">
        <v>3</v>
      </c>
      <c r="DS14" s="18" t="s">
        <v>0</v>
      </c>
      <c r="DT14" s="18"/>
      <c r="DU14" s="18"/>
      <c r="DV14" s="9" t="s">
        <v>8</v>
      </c>
      <c r="DX14" s="18" t="s">
        <v>2</v>
      </c>
      <c r="DY14" s="2" t="s">
        <v>3</v>
      </c>
      <c r="DZ14" s="18" t="s">
        <v>0</v>
      </c>
      <c r="EA14" s="18"/>
      <c r="EB14" s="18"/>
      <c r="EC14" s="9" t="s">
        <v>8</v>
      </c>
      <c r="EE14" s="18" t="s">
        <v>2</v>
      </c>
      <c r="EF14" s="2" t="s">
        <v>3</v>
      </c>
      <c r="EG14" s="18" t="s">
        <v>0</v>
      </c>
      <c r="EH14" s="18"/>
      <c r="EI14" s="18"/>
      <c r="EJ14" s="9" t="s">
        <v>8</v>
      </c>
      <c r="EL14" s="18" t="s">
        <v>2</v>
      </c>
      <c r="EM14" s="2" t="s">
        <v>3</v>
      </c>
      <c r="EN14" s="18" t="s">
        <v>0</v>
      </c>
      <c r="EO14" s="18"/>
      <c r="EP14" s="18"/>
      <c r="EQ14" s="9" t="s">
        <v>8</v>
      </c>
      <c r="ES14" s="18" t="s">
        <v>2</v>
      </c>
      <c r="ET14" s="2" t="s">
        <v>3</v>
      </c>
      <c r="EU14" s="18" t="s">
        <v>0</v>
      </c>
      <c r="EV14" s="18"/>
      <c r="EW14" s="18"/>
      <c r="EX14" s="9" t="s">
        <v>8</v>
      </c>
      <c r="EZ14" s="18" t="s">
        <v>2</v>
      </c>
      <c r="FA14" s="2" t="s">
        <v>3</v>
      </c>
      <c r="FB14" s="18" t="s">
        <v>0</v>
      </c>
      <c r="FC14" s="18"/>
      <c r="FD14" s="18"/>
      <c r="FE14" s="9" t="s">
        <v>8</v>
      </c>
      <c r="FG14" s="18" t="s">
        <v>2</v>
      </c>
      <c r="FH14" s="2" t="s">
        <v>3</v>
      </c>
      <c r="FI14" s="18" t="s">
        <v>0</v>
      </c>
      <c r="FJ14" s="18"/>
      <c r="FK14" s="18"/>
      <c r="FL14" s="9" t="s">
        <v>8</v>
      </c>
      <c r="FN14" s="18" t="s">
        <v>2</v>
      </c>
      <c r="FO14" s="2" t="s">
        <v>3</v>
      </c>
      <c r="FP14" s="18" t="s">
        <v>0</v>
      </c>
      <c r="FQ14" s="18"/>
      <c r="FR14" s="18"/>
      <c r="FS14" s="9" t="s">
        <v>8</v>
      </c>
      <c r="FU14" s="18" t="s">
        <v>2</v>
      </c>
      <c r="FV14" s="2" t="s">
        <v>3</v>
      </c>
      <c r="FW14" s="18" t="s">
        <v>0</v>
      </c>
      <c r="FX14" s="18"/>
      <c r="FY14" s="18"/>
      <c r="FZ14" s="9" t="s">
        <v>8</v>
      </c>
      <c r="GB14" s="18" t="s">
        <v>2</v>
      </c>
      <c r="GC14" s="2" t="s">
        <v>3</v>
      </c>
      <c r="GD14" s="18" t="s">
        <v>0</v>
      </c>
      <c r="GE14" s="18"/>
      <c r="GF14" s="18"/>
      <c r="GG14" s="9" t="s">
        <v>8</v>
      </c>
      <c r="GI14" s="18" t="s">
        <v>2</v>
      </c>
      <c r="GJ14" s="2" t="s">
        <v>3</v>
      </c>
      <c r="GK14" s="18" t="s">
        <v>0</v>
      </c>
      <c r="GL14" s="18"/>
      <c r="GM14" s="18"/>
      <c r="GN14" s="9" t="s">
        <v>8</v>
      </c>
      <c r="GP14" s="18" t="s">
        <v>2</v>
      </c>
      <c r="GQ14" s="2" t="s">
        <v>3</v>
      </c>
      <c r="GR14" s="18" t="s">
        <v>0</v>
      </c>
      <c r="GS14" s="18"/>
      <c r="GT14" s="18"/>
      <c r="GU14" s="9" t="s">
        <v>8</v>
      </c>
      <c r="GW14" s="18" t="s">
        <v>2</v>
      </c>
      <c r="GX14" s="2" t="s">
        <v>3</v>
      </c>
      <c r="GY14" s="18" t="s">
        <v>0</v>
      </c>
      <c r="GZ14" s="18"/>
      <c r="HA14" s="18"/>
      <c r="HB14" s="9" t="s">
        <v>8</v>
      </c>
      <c r="HD14" s="18" t="s">
        <v>2</v>
      </c>
      <c r="HE14" s="2" t="s">
        <v>3</v>
      </c>
      <c r="HF14" s="18" t="s">
        <v>0</v>
      </c>
      <c r="HG14" s="18"/>
      <c r="HH14" s="18"/>
      <c r="HI14" s="9" t="s">
        <v>8</v>
      </c>
    </row>
    <row r="15" spans="2:217" ht="18" customHeight="1" x14ac:dyDescent="0.35">
      <c r="B15" s="18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8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8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8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8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8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8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8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8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8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8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8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8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8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8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8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8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8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8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8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8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8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8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8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8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8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8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8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8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8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8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0</v>
      </c>
      <c r="Y16" s="4"/>
      <c r="Z16" s="4"/>
      <c r="AA16" s="4"/>
      <c r="AB16" s="10">
        <f>IF(X16="",(AVERAGE(Y16:AA16)),X16)</f>
        <v>0</v>
      </c>
      <c r="AD16" s="3">
        <v>32874</v>
      </c>
      <c r="AE16" s="4">
        <v>0</v>
      </c>
      <c r="AF16" s="4">
        <v>0</v>
      </c>
      <c r="AG16" s="4">
        <v>0</v>
      </c>
      <c r="AH16" s="4">
        <v>0</v>
      </c>
      <c r="AI16" s="10">
        <f>IF(AE16="",(AVERAGE(AF16:AH16)),AE16)</f>
        <v>0</v>
      </c>
      <c r="AK16" s="3">
        <v>33239</v>
      </c>
      <c r="AL16" s="4">
        <v>3</v>
      </c>
      <c r="AM16" s="4"/>
      <c r="AN16" s="4"/>
      <c r="AO16" s="4"/>
      <c r="AP16" s="10">
        <f>IF(AL16="",(AVERAGE(AM16:AO16)),AL16)</f>
        <v>3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4</v>
      </c>
      <c r="CC16" s="4"/>
      <c r="CD16" s="4"/>
      <c r="CE16" s="4"/>
      <c r="CF16" s="10">
        <f>IF(CB16="",(AVERAGE(CC16:CE16)),CB16)</f>
        <v>4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>
        <v>0</v>
      </c>
      <c r="EA16" s="4">
        <v>0</v>
      </c>
      <c r="EB16" s="4">
        <v>0</v>
      </c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15</v>
      </c>
      <c r="EN16" s="4"/>
      <c r="EO16" s="4"/>
      <c r="EP16" s="4"/>
      <c r="EQ16" s="10">
        <f>IF(EM16="",(AVERAGE(EN16:EP16)),EM16)</f>
        <v>15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/>
      <c r="GR16" s="4">
        <v>0</v>
      </c>
      <c r="GS16" s="4">
        <v>0</v>
      </c>
      <c r="GT16" s="4">
        <v>0</v>
      </c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2</v>
      </c>
      <c r="HF16" s="4"/>
      <c r="HG16" s="4"/>
      <c r="HH16" s="4"/>
      <c r="HI16" s="10">
        <f>IF(HE16="",(AVERAGE(HF16:HH16)),HE16)</f>
        <v>2</v>
      </c>
    </row>
    <row r="17" spans="2:217" ht="18" customHeight="1" x14ac:dyDescent="0.35">
      <c r="B17" s="3">
        <v>31414</v>
      </c>
      <c r="C17" s="4">
        <v>0</v>
      </c>
      <c r="D17" s="4"/>
      <c r="E17" s="4"/>
      <c r="F17" s="4"/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4</v>
      </c>
      <c r="Y17" s="4"/>
      <c r="Z17" s="4"/>
      <c r="AA17" s="4"/>
      <c r="AB17" s="10">
        <f t="shared" ref="AB17:AB80" si="3">IF(X17="",(AVERAGE(Y17:AA17)),X17)</f>
        <v>4</v>
      </c>
      <c r="AD17" s="3">
        <v>32875</v>
      </c>
      <c r="AE17" s="4">
        <v>3</v>
      </c>
      <c r="AF17" s="4">
        <v>1.8</v>
      </c>
      <c r="AG17" s="4">
        <v>0</v>
      </c>
      <c r="AH17" s="4">
        <v>8.6999999999999993</v>
      </c>
      <c r="AI17" s="10">
        <f t="shared" ref="AI17:AI80" si="4">IF(AE17="",(AVERAGE(AF17:AH17)),AE17)</f>
        <v>3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0</v>
      </c>
      <c r="AT17" s="4"/>
      <c r="AU17" s="4"/>
      <c r="AV17" s="4"/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3</v>
      </c>
      <c r="CC17" s="4"/>
      <c r="CD17" s="4"/>
      <c r="CE17" s="4"/>
      <c r="CF17" s="10">
        <f t="shared" ref="CF17:CF80" si="11">IF(CB17="",(AVERAGE(CC17:CE17)),CB17)</f>
        <v>3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>
        <v>0</v>
      </c>
      <c r="EA17" s="4">
        <v>0</v>
      </c>
      <c r="EB17" s="4">
        <v>0</v>
      </c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5</v>
      </c>
      <c r="EN17" s="4"/>
      <c r="EO17" s="4"/>
      <c r="EP17" s="4"/>
      <c r="EQ17" s="10">
        <f t="shared" ref="EQ17:EQ80" si="20">IF(EM17="",(AVERAGE(EN17:EP17)),EM17)</f>
        <v>5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0</v>
      </c>
      <c r="GD17" s="4"/>
      <c r="GE17" s="4"/>
      <c r="GF17" s="4"/>
      <c r="GG17" s="10">
        <f t="shared" ref="GG17:GG80" si="26">IF(GC17="",(AVERAGE(GD17:GF17)),GC17)</f>
        <v>0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/>
      <c r="GR17" s="4">
        <v>0</v>
      </c>
      <c r="GS17" s="4">
        <v>0</v>
      </c>
      <c r="GT17" s="4">
        <v>0.5</v>
      </c>
      <c r="GU17" s="21">
        <f t="shared" ref="GU17:GU80" si="28">IF(GQ17="",(AVERAGE(GR17:GT17)),GQ17)</f>
        <v>0.16666666666666666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2</v>
      </c>
      <c r="HF17" s="4"/>
      <c r="HG17" s="4"/>
      <c r="HH17" s="4"/>
      <c r="HI17" s="10">
        <f t="shared" ref="HI17:HI80" si="30">IF(HE17="",(AVERAGE(HF17:HH17)),HE17)</f>
        <v>2</v>
      </c>
    </row>
    <row r="18" spans="2:217" ht="18" customHeight="1" x14ac:dyDescent="0.35">
      <c r="B18" s="3">
        <v>31415</v>
      </c>
      <c r="C18" s="4">
        <v>0</v>
      </c>
      <c r="D18" s="4"/>
      <c r="E18" s="4"/>
      <c r="F18" s="4"/>
      <c r="G18" s="10">
        <f t="shared" si="0"/>
        <v>0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2</v>
      </c>
      <c r="Y18" s="4"/>
      <c r="Z18" s="4"/>
      <c r="AA18" s="4"/>
      <c r="AB18" s="10">
        <f t="shared" si="3"/>
        <v>2</v>
      </c>
      <c r="AD18" s="3">
        <v>32876</v>
      </c>
      <c r="AE18" s="4">
        <v>0</v>
      </c>
      <c r="AF18" s="4">
        <v>0.6</v>
      </c>
      <c r="AG18" s="4">
        <v>0</v>
      </c>
      <c r="AH18" s="4">
        <v>0.5</v>
      </c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0</v>
      </c>
      <c r="BH18" s="4"/>
      <c r="BI18" s="4"/>
      <c r="BJ18" s="4"/>
      <c r="BK18" s="10">
        <f t="shared" si="8"/>
        <v>0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15</v>
      </c>
      <c r="CX18" s="4"/>
      <c r="CY18" s="4"/>
      <c r="CZ18" s="4"/>
      <c r="DA18" s="10">
        <f t="shared" si="14"/>
        <v>15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>
        <v>0</v>
      </c>
      <c r="EA18" s="4">
        <v>0</v>
      </c>
      <c r="EB18" s="4">
        <v>0</v>
      </c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0</v>
      </c>
      <c r="GD18" s="4"/>
      <c r="GE18" s="4"/>
      <c r="GF18" s="4"/>
      <c r="GG18" s="10">
        <f t="shared" si="26"/>
        <v>0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/>
      <c r="GR18" s="4">
        <v>0</v>
      </c>
      <c r="GS18" s="4">
        <v>0</v>
      </c>
      <c r="GT18" s="4">
        <v>0</v>
      </c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</v>
      </c>
      <c r="HF18" s="4"/>
      <c r="HG18" s="4"/>
      <c r="HH18" s="4"/>
      <c r="HI18" s="10">
        <f t="shared" si="30"/>
        <v>0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>
        <v>1.2</v>
      </c>
      <c r="AG19" s="4">
        <v>4</v>
      </c>
      <c r="AH19" s="4">
        <v>0</v>
      </c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0</v>
      </c>
      <c r="AT19" s="4"/>
      <c r="AU19" s="4"/>
      <c r="AV19" s="4"/>
      <c r="AW19" s="10">
        <f t="shared" si="6"/>
        <v>0</v>
      </c>
      <c r="AY19" s="3">
        <v>33973</v>
      </c>
      <c r="AZ19" s="4">
        <v>5</v>
      </c>
      <c r="BA19" s="4"/>
      <c r="BB19" s="4"/>
      <c r="BC19" s="4"/>
      <c r="BD19" s="10">
        <f t="shared" si="7"/>
        <v>5</v>
      </c>
      <c r="BF19" s="3">
        <v>34338</v>
      </c>
      <c r="BG19" s="4">
        <v>0</v>
      </c>
      <c r="BH19" s="4"/>
      <c r="BI19" s="4"/>
      <c r="BJ19" s="4"/>
      <c r="BK19" s="10">
        <f t="shared" si="8"/>
        <v>0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20</v>
      </c>
      <c r="CQ19" s="4"/>
      <c r="CR19" s="4"/>
      <c r="CS19" s="4"/>
      <c r="CT19" s="10">
        <f t="shared" si="13"/>
        <v>20</v>
      </c>
      <c r="CV19" s="3">
        <v>36529</v>
      </c>
      <c r="CW19" s="4">
        <v>18</v>
      </c>
      <c r="CX19" s="4"/>
      <c r="CY19" s="4"/>
      <c r="CZ19" s="4"/>
      <c r="DA19" s="10">
        <f t="shared" si="14"/>
        <v>18</v>
      </c>
      <c r="DC19" s="3">
        <v>36895</v>
      </c>
      <c r="DD19" s="4">
        <v>0</v>
      </c>
      <c r="DE19" s="4"/>
      <c r="DF19" s="4"/>
      <c r="DG19" s="4"/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>
        <v>0</v>
      </c>
      <c r="EA19" s="4">
        <v>0</v>
      </c>
      <c r="EB19" s="4">
        <v>0</v>
      </c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12</v>
      </c>
      <c r="EN19" s="4"/>
      <c r="EO19" s="4"/>
      <c r="EP19" s="4"/>
      <c r="EQ19" s="10">
        <f t="shared" si="20"/>
        <v>12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2</v>
      </c>
      <c r="FW19" s="4"/>
      <c r="FX19" s="4"/>
      <c r="FY19" s="4"/>
      <c r="FZ19" s="10">
        <f t="shared" si="25"/>
        <v>2</v>
      </c>
      <c r="GB19" s="3">
        <v>40912</v>
      </c>
      <c r="GC19" s="4">
        <v>2</v>
      </c>
      <c r="GD19" s="4"/>
      <c r="GE19" s="4"/>
      <c r="GF19" s="4"/>
      <c r="GG19" s="10">
        <f t="shared" si="26"/>
        <v>2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/>
      <c r="GR19" s="4">
        <v>0</v>
      </c>
      <c r="GS19" s="4">
        <v>0</v>
      </c>
      <c r="GT19" s="4">
        <v>0</v>
      </c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3</v>
      </c>
      <c r="HF19" s="4"/>
      <c r="HG19" s="4"/>
      <c r="HH19" s="4"/>
      <c r="HI19" s="10">
        <f t="shared" si="30"/>
        <v>3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20</v>
      </c>
      <c r="K20" s="4"/>
      <c r="L20" s="4"/>
      <c r="M20" s="4"/>
      <c r="N20" s="10">
        <f t="shared" si="1"/>
        <v>20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>
        <v>0</v>
      </c>
      <c r="AG20" s="4">
        <v>0</v>
      </c>
      <c r="AH20" s="4">
        <v>0</v>
      </c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14</v>
      </c>
      <c r="AT20" s="4"/>
      <c r="AU20" s="4"/>
      <c r="AV20" s="4"/>
      <c r="AW20" s="10">
        <f t="shared" si="6"/>
        <v>14</v>
      </c>
      <c r="AY20" s="3">
        <v>33974</v>
      </c>
      <c r="AZ20" s="4">
        <v>8</v>
      </c>
      <c r="BA20" s="4"/>
      <c r="BB20" s="4"/>
      <c r="BC20" s="4"/>
      <c r="BD20" s="10">
        <f t="shared" si="7"/>
        <v>8</v>
      </c>
      <c r="BF20" s="3">
        <v>34339</v>
      </c>
      <c r="BG20" s="4">
        <v>20</v>
      </c>
      <c r="BH20" s="4"/>
      <c r="BI20" s="4"/>
      <c r="BJ20" s="4"/>
      <c r="BK20" s="10">
        <f t="shared" si="8"/>
        <v>20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15</v>
      </c>
      <c r="CJ20" s="4"/>
      <c r="CK20" s="4"/>
      <c r="CL20" s="4"/>
      <c r="CM20" s="10">
        <f t="shared" si="12"/>
        <v>15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0</v>
      </c>
      <c r="CX20" s="4"/>
      <c r="CY20" s="4"/>
      <c r="CZ20" s="4"/>
      <c r="DA20" s="10">
        <f t="shared" si="14"/>
        <v>0</v>
      </c>
      <c r="DC20" s="3">
        <v>36896</v>
      </c>
      <c r="DD20" s="4">
        <v>7</v>
      </c>
      <c r="DE20" s="4"/>
      <c r="DF20" s="4"/>
      <c r="DG20" s="4"/>
      <c r="DH20" s="10">
        <f t="shared" si="15"/>
        <v>7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2</v>
      </c>
      <c r="DZ20" s="4">
        <v>0</v>
      </c>
      <c r="EA20" s="4">
        <v>0</v>
      </c>
      <c r="EB20" s="4">
        <v>0</v>
      </c>
      <c r="EC20" s="10">
        <f t="shared" si="18"/>
        <v>2</v>
      </c>
      <c r="EE20" s="3">
        <v>38357</v>
      </c>
      <c r="EF20" s="4">
        <v>3</v>
      </c>
      <c r="EG20" s="4"/>
      <c r="EH20" s="4"/>
      <c r="EI20" s="4"/>
      <c r="EJ20" s="10">
        <f t="shared" si="19"/>
        <v>3</v>
      </c>
      <c r="EL20" s="3">
        <v>38722</v>
      </c>
      <c r="EM20" s="4">
        <v>0</v>
      </c>
      <c r="EN20" s="4"/>
      <c r="EO20" s="4"/>
      <c r="EP20" s="4"/>
      <c r="EQ20" s="10">
        <f t="shared" si="20"/>
        <v>0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7</v>
      </c>
      <c r="GD20" s="4"/>
      <c r="GE20" s="4"/>
      <c r="GF20" s="4"/>
      <c r="GG20" s="10">
        <f t="shared" si="26"/>
        <v>7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/>
      <c r="GR20" s="4">
        <v>0</v>
      </c>
      <c r="GS20" s="4">
        <v>0</v>
      </c>
      <c r="GT20" s="4">
        <v>16.5</v>
      </c>
      <c r="GU20" s="10">
        <f t="shared" si="28"/>
        <v>5.5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0</v>
      </c>
      <c r="K21" s="4"/>
      <c r="L21" s="4"/>
      <c r="M21" s="4"/>
      <c r="N21" s="10">
        <f t="shared" si="1"/>
        <v>0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>
        <v>0</v>
      </c>
      <c r="AG21" s="4">
        <v>0</v>
      </c>
      <c r="AH21" s="4">
        <v>36.1</v>
      </c>
      <c r="AI21" s="10">
        <f t="shared" si="4"/>
        <v>0</v>
      </c>
      <c r="AK21" s="3">
        <v>33244</v>
      </c>
      <c r="AL21" s="4">
        <v>25</v>
      </c>
      <c r="AM21" s="4"/>
      <c r="AN21" s="4"/>
      <c r="AO21" s="4"/>
      <c r="AP21" s="10">
        <f t="shared" si="5"/>
        <v>25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10</v>
      </c>
      <c r="BA21" s="4"/>
      <c r="BB21" s="4"/>
      <c r="BC21" s="4"/>
      <c r="BD21" s="10">
        <f t="shared" si="7"/>
        <v>10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3</v>
      </c>
      <c r="CC21" s="4"/>
      <c r="CD21" s="4"/>
      <c r="CE21" s="4"/>
      <c r="CF21" s="10">
        <f t="shared" si="11"/>
        <v>3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0</v>
      </c>
      <c r="CX21" s="4"/>
      <c r="CY21" s="4"/>
      <c r="CZ21" s="4"/>
      <c r="DA21" s="10">
        <f t="shared" si="14"/>
        <v>0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0</v>
      </c>
      <c r="DZ21" s="4">
        <v>0.6</v>
      </c>
      <c r="EA21" s="4">
        <v>0</v>
      </c>
      <c r="EB21" s="4">
        <v>0.1</v>
      </c>
      <c r="EC21" s="10">
        <f t="shared" si="18"/>
        <v>0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17</v>
      </c>
      <c r="EN21" s="4"/>
      <c r="EO21" s="4"/>
      <c r="EP21" s="4"/>
      <c r="EQ21" s="10">
        <f t="shared" si="20"/>
        <v>17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</v>
      </c>
      <c r="FW21" s="4"/>
      <c r="FX21" s="4"/>
      <c r="FY21" s="4"/>
      <c r="FZ21" s="10">
        <f t="shared" si="25"/>
        <v>0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/>
      <c r="GR21" s="4">
        <v>0</v>
      </c>
      <c r="GS21" s="4">
        <v>0</v>
      </c>
      <c r="GT21" s="4">
        <v>2.9</v>
      </c>
      <c r="GU21" s="21">
        <f t="shared" si="28"/>
        <v>0.96666666666666667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>
        <v>0</v>
      </c>
      <c r="AG22" s="4">
        <v>0</v>
      </c>
      <c r="AH22" s="4">
        <v>0</v>
      </c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22</v>
      </c>
      <c r="BA22" s="4"/>
      <c r="BB22" s="4"/>
      <c r="BC22" s="4"/>
      <c r="BD22" s="10">
        <f t="shared" si="7"/>
        <v>22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4</v>
      </c>
      <c r="CC22" s="4"/>
      <c r="CD22" s="4"/>
      <c r="CE22" s="4"/>
      <c r="CF22" s="10">
        <f t="shared" si="11"/>
        <v>4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2</v>
      </c>
      <c r="CX22" s="4"/>
      <c r="CY22" s="4"/>
      <c r="CZ22" s="4"/>
      <c r="DA22" s="10">
        <f t="shared" si="14"/>
        <v>2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1</v>
      </c>
      <c r="DS22" s="4"/>
      <c r="DT22" s="4"/>
      <c r="DU22" s="4"/>
      <c r="DV22" s="10">
        <f t="shared" si="17"/>
        <v>1</v>
      </c>
      <c r="DX22" s="3">
        <v>37993</v>
      </c>
      <c r="DY22" s="4">
        <v>0</v>
      </c>
      <c r="DZ22" s="4">
        <v>0.5</v>
      </c>
      <c r="EA22" s="4">
        <v>0</v>
      </c>
      <c r="EB22" s="4">
        <v>6</v>
      </c>
      <c r="EC22" s="10">
        <f t="shared" si="18"/>
        <v>0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0</v>
      </c>
      <c r="EN22" s="4"/>
      <c r="EO22" s="4"/>
      <c r="EP22" s="4"/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</v>
      </c>
      <c r="FB22" s="4"/>
      <c r="FC22" s="4"/>
      <c r="FD22" s="4"/>
      <c r="FE22" s="10">
        <f t="shared" si="22"/>
        <v>0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1</v>
      </c>
      <c r="FW22" s="4"/>
      <c r="FX22" s="4"/>
      <c r="FY22" s="4"/>
      <c r="FZ22" s="10">
        <f t="shared" si="25"/>
        <v>1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/>
      <c r="GR22" s="4">
        <v>2.2000000000000002</v>
      </c>
      <c r="GS22" s="4">
        <v>3</v>
      </c>
      <c r="GT22" s="4">
        <v>12.4</v>
      </c>
      <c r="GU22" s="21">
        <f t="shared" si="28"/>
        <v>5.8666666666666671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2</v>
      </c>
      <c r="HF22" s="4"/>
      <c r="HG22" s="4"/>
      <c r="HH22" s="4"/>
      <c r="HI22" s="10">
        <f t="shared" si="30"/>
        <v>2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0</v>
      </c>
      <c r="AF23" s="4">
        <v>0</v>
      </c>
      <c r="AG23" s="4">
        <v>0</v>
      </c>
      <c r="AH23" s="4">
        <v>0.9</v>
      </c>
      <c r="AI23" s="10">
        <f t="shared" si="4"/>
        <v>0</v>
      </c>
      <c r="AK23" s="3">
        <v>33246</v>
      </c>
      <c r="AL23" s="4">
        <v>10</v>
      </c>
      <c r="AM23" s="4"/>
      <c r="AN23" s="4"/>
      <c r="AO23" s="4"/>
      <c r="AP23" s="10">
        <f t="shared" si="5"/>
        <v>10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0</v>
      </c>
      <c r="BH23" s="4"/>
      <c r="BI23" s="4"/>
      <c r="BJ23" s="4"/>
      <c r="BK23" s="10">
        <f t="shared" si="8"/>
        <v>0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0</v>
      </c>
      <c r="CC23" s="4"/>
      <c r="CD23" s="4"/>
      <c r="CE23" s="4"/>
      <c r="CF23" s="10">
        <f t="shared" si="11"/>
        <v>0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0</v>
      </c>
      <c r="CX23" s="4"/>
      <c r="CY23" s="4"/>
      <c r="CZ23" s="4"/>
      <c r="DA23" s="10">
        <f t="shared" si="14"/>
        <v>0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3</v>
      </c>
      <c r="DL23" s="4"/>
      <c r="DM23" s="4"/>
      <c r="DN23" s="4"/>
      <c r="DO23" s="10">
        <f t="shared" si="16"/>
        <v>3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0</v>
      </c>
      <c r="DZ23" s="4">
        <v>0</v>
      </c>
      <c r="EA23" s="4">
        <v>0</v>
      </c>
      <c r="EB23" s="4">
        <v>1.2</v>
      </c>
      <c r="EC23" s="10">
        <f t="shared" si="18"/>
        <v>0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5</v>
      </c>
      <c r="EN23" s="4"/>
      <c r="EO23" s="4"/>
      <c r="EP23" s="4"/>
      <c r="EQ23" s="10">
        <f t="shared" si="20"/>
        <v>5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3</v>
      </c>
      <c r="FB23" s="4"/>
      <c r="FC23" s="4"/>
      <c r="FD23" s="4"/>
      <c r="FE23" s="10">
        <f t="shared" si="22"/>
        <v>3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/>
      <c r="GR23" s="4">
        <v>0</v>
      </c>
      <c r="GS23" s="4">
        <v>0</v>
      </c>
      <c r="GT23" s="4">
        <v>0</v>
      </c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>
        <v>4.3</v>
      </c>
      <c r="AG24" s="4">
        <v>0</v>
      </c>
      <c r="AH24" s="4">
        <v>0</v>
      </c>
      <c r="AI24" s="10">
        <f t="shared" si="4"/>
        <v>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0</v>
      </c>
      <c r="BH24" s="4"/>
      <c r="BI24" s="4"/>
      <c r="BJ24" s="4"/>
      <c r="BK24" s="10">
        <f t="shared" si="8"/>
        <v>0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15</v>
      </c>
      <c r="CC24" s="4"/>
      <c r="CD24" s="4"/>
      <c r="CE24" s="4"/>
      <c r="CF24" s="10">
        <f t="shared" si="11"/>
        <v>15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2</v>
      </c>
      <c r="DL24" s="4"/>
      <c r="DM24" s="4"/>
      <c r="DN24" s="4"/>
      <c r="DO24" s="10">
        <f t="shared" si="16"/>
        <v>2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>
        <v>0</v>
      </c>
      <c r="EA24" s="4">
        <v>0</v>
      </c>
      <c r="EB24" s="4">
        <v>0</v>
      </c>
      <c r="EC24" s="10">
        <f t="shared" si="18"/>
        <v>0</v>
      </c>
      <c r="EE24" s="3">
        <v>38361</v>
      </c>
      <c r="EF24" s="4">
        <v>0</v>
      </c>
      <c r="EG24" s="4"/>
      <c r="EH24" s="4"/>
      <c r="EI24" s="4"/>
      <c r="EJ24" s="10">
        <f t="shared" si="19"/>
        <v>0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15</v>
      </c>
      <c r="FB24" s="4"/>
      <c r="FC24" s="4"/>
      <c r="FD24" s="4"/>
      <c r="FE24" s="10">
        <f t="shared" si="22"/>
        <v>15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/>
      <c r="GR24" s="4">
        <v>0</v>
      </c>
      <c r="GS24" s="4">
        <v>0</v>
      </c>
      <c r="GT24" s="4">
        <v>0</v>
      </c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>
        <v>0</v>
      </c>
      <c r="AG25" s="4">
        <v>0</v>
      </c>
      <c r="AH25" s="4">
        <v>0</v>
      </c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10</v>
      </c>
      <c r="AT25" s="4"/>
      <c r="AU25" s="4"/>
      <c r="AV25" s="4"/>
      <c r="AW25" s="10">
        <f t="shared" si="6"/>
        <v>10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10</v>
      </c>
      <c r="BV25" s="4"/>
      <c r="BW25" s="4"/>
      <c r="BX25" s="4"/>
      <c r="BY25" s="10">
        <f t="shared" si="10"/>
        <v>10</v>
      </c>
      <c r="CA25" s="3">
        <v>35440</v>
      </c>
      <c r="CB25" s="4">
        <v>20</v>
      </c>
      <c r="CC25" s="4"/>
      <c r="CD25" s="4"/>
      <c r="CE25" s="4"/>
      <c r="CF25" s="10">
        <f t="shared" si="11"/>
        <v>20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10</v>
      </c>
      <c r="CQ25" s="4"/>
      <c r="CR25" s="4"/>
      <c r="CS25" s="4"/>
      <c r="CT25" s="10">
        <f t="shared" si="13"/>
        <v>10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0</v>
      </c>
      <c r="DZ25" s="4">
        <v>0</v>
      </c>
      <c r="EA25" s="4">
        <v>0</v>
      </c>
      <c r="EB25" s="4">
        <v>1.8</v>
      </c>
      <c r="EC25" s="10">
        <f t="shared" si="18"/>
        <v>0</v>
      </c>
      <c r="EE25" s="3">
        <v>38362</v>
      </c>
      <c r="EF25" s="4">
        <v>0</v>
      </c>
      <c r="EG25" s="4"/>
      <c r="EH25" s="4"/>
      <c r="EI25" s="4"/>
      <c r="EJ25" s="10">
        <f t="shared" si="19"/>
        <v>0</v>
      </c>
      <c r="EL25" s="3">
        <v>38727</v>
      </c>
      <c r="EM25" s="4">
        <v>6</v>
      </c>
      <c r="EN25" s="4"/>
      <c r="EO25" s="4"/>
      <c r="EP25" s="4"/>
      <c r="EQ25" s="10">
        <f t="shared" si="20"/>
        <v>6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5</v>
      </c>
      <c r="FB25" s="4"/>
      <c r="FC25" s="4"/>
      <c r="FD25" s="4"/>
      <c r="FE25" s="10">
        <f t="shared" si="22"/>
        <v>5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/>
      <c r="GR25" s="4">
        <v>0</v>
      </c>
      <c r="GS25" s="4">
        <v>0</v>
      </c>
      <c r="GT25" s="4">
        <v>0</v>
      </c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3</v>
      </c>
      <c r="HF25" s="4"/>
      <c r="HG25" s="4"/>
      <c r="HH25" s="4"/>
      <c r="HI25" s="10">
        <f>IF(HE25="",(AVERAGE(HF25:HH25)),HE25)</f>
        <v>3</v>
      </c>
    </row>
    <row r="26" spans="2:217" ht="18" customHeight="1" x14ac:dyDescent="0.35">
      <c r="B26" s="3">
        <v>31423</v>
      </c>
      <c r="C26" s="4">
        <v>0</v>
      </c>
      <c r="D26" s="4"/>
      <c r="E26" s="4"/>
      <c r="F26" s="4"/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0</v>
      </c>
      <c r="AF26" s="4">
        <v>0</v>
      </c>
      <c r="AG26" s="4">
        <v>0</v>
      </c>
      <c r="AH26" s="4">
        <v>0</v>
      </c>
      <c r="AI26" s="10">
        <f t="shared" si="4"/>
        <v>0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/>
      <c r="AU26" s="4"/>
      <c r="AV26" s="4"/>
      <c r="AW26" s="10">
        <f t="shared" si="6"/>
        <v>0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12</v>
      </c>
      <c r="BH26" s="4"/>
      <c r="BI26" s="4"/>
      <c r="BJ26" s="4"/>
      <c r="BK26" s="10">
        <f t="shared" si="8"/>
        <v>12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10</v>
      </c>
      <c r="CC26" s="4"/>
      <c r="CD26" s="4"/>
      <c r="CE26" s="4"/>
      <c r="CF26" s="10">
        <f t="shared" si="11"/>
        <v>10</v>
      </c>
      <c r="CH26" s="3">
        <v>35806</v>
      </c>
      <c r="CI26" s="4">
        <v>10</v>
      </c>
      <c r="CJ26" s="4"/>
      <c r="CK26" s="4"/>
      <c r="CL26" s="4"/>
      <c r="CM26" s="10">
        <f t="shared" si="12"/>
        <v>10</v>
      </c>
      <c r="CO26" s="3">
        <v>36171</v>
      </c>
      <c r="CP26" s="4">
        <v>0</v>
      </c>
      <c r="CQ26" s="4"/>
      <c r="CR26" s="4"/>
      <c r="CS26" s="4"/>
      <c r="CT26" s="10">
        <f t="shared" si="13"/>
        <v>0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3</v>
      </c>
      <c r="DE26" s="4"/>
      <c r="DF26" s="4"/>
      <c r="DG26" s="4"/>
      <c r="DH26" s="10">
        <f t="shared" si="15"/>
        <v>3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0</v>
      </c>
      <c r="DZ26" s="4">
        <v>0</v>
      </c>
      <c r="EA26" s="4">
        <v>0</v>
      </c>
      <c r="EB26" s="4">
        <v>5.5</v>
      </c>
      <c r="EC26" s="10">
        <f t="shared" si="18"/>
        <v>0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/>
      <c r="GR26" s="4">
        <v>0</v>
      </c>
      <c r="GS26" s="4">
        <v>0</v>
      </c>
      <c r="GT26" s="4">
        <v>0</v>
      </c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>
        <v>0.7</v>
      </c>
      <c r="AG27" s="4">
        <v>3</v>
      </c>
      <c r="AH27" s="4">
        <v>12.1</v>
      </c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7</v>
      </c>
      <c r="BV27" s="4"/>
      <c r="BW27" s="4"/>
      <c r="BX27" s="4"/>
      <c r="BY27" s="10">
        <f t="shared" si="10"/>
        <v>7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5</v>
      </c>
      <c r="CQ27" s="4"/>
      <c r="CR27" s="4"/>
      <c r="CS27" s="4"/>
      <c r="CT27" s="10">
        <f t="shared" si="13"/>
        <v>5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8</v>
      </c>
      <c r="DZ27" s="4">
        <v>0</v>
      </c>
      <c r="EA27" s="4">
        <v>0</v>
      </c>
      <c r="EB27" s="4">
        <v>0.1</v>
      </c>
      <c r="EC27" s="10">
        <f t="shared" si="18"/>
        <v>8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10</v>
      </c>
      <c r="EN27" s="4"/>
      <c r="EO27" s="4"/>
      <c r="EP27" s="4"/>
      <c r="EQ27" s="10">
        <f t="shared" si="20"/>
        <v>10</v>
      </c>
      <c r="ES27" s="3">
        <v>39094</v>
      </c>
      <c r="ET27" s="4">
        <v>0</v>
      </c>
      <c r="EU27" s="4"/>
      <c r="EV27" s="4"/>
      <c r="EW27" s="4"/>
      <c r="EX27" s="10">
        <f t="shared" si="21"/>
        <v>0</v>
      </c>
      <c r="EZ27" s="3">
        <v>39459</v>
      </c>
      <c r="FA27" s="4">
        <v>0</v>
      </c>
      <c r="FB27" s="4"/>
      <c r="FC27" s="4"/>
      <c r="FD27" s="4"/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/>
      <c r="GR27" s="4">
        <v>0</v>
      </c>
      <c r="GS27" s="4">
        <v>0</v>
      </c>
      <c r="GT27" s="4">
        <v>0</v>
      </c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12</v>
      </c>
      <c r="HF27" s="4"/>
      <c r="HG27" s="4"/>
      <c r="HH27" s="4"/>
      <c r="HI27" s="10">
        <f t="shared" si="30"/>
        <v>12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>
        <v>0</v>
      </c>
      <c r="AG28" s="4">
        <v>0</v>
      </c>
      <c r="AH28" s="4">
        <v>0</v>
      </c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5</v>
      </c>
      <c r="BV28" s="4"/>
      <c r="BW28" s="4"/>
      <c r="BX28" s="4"/>
      <c r="BY28" s="10">
        <f t="shared" si="10"/>
        <v>5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>
        <v>0</v>
      </c>
      <c r="EA28" s="4">
        <v>0</v>
      </c>
      <c r="EB28" s="4">
        <v>0.1</v>
      </c>
      <c r="EC28" s="10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0</v>
      </c>
      <c r="FB28" s="4"/>
      <c r="FC28" s="4"/>
      <c r="FD28" s="4"/>
      <c r="FE28" s="10">
        <f t="shared" si="22"/>
        <v>0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/>
      <c r="GR28" s="4">
        <v>0</v>
      </c>
      <c r="GS28" s="4">
        <v>0</v>
      </c>
      <c r="GT28" s="4">
        <v>0</v>
      </c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>
        <v>0</v>
      </c>
      <c r="AG29" s="4">
        <v>0</v>
      </c>
      <c r="AH29" s="4">
        <v>0</v>
      </c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0</v>
      </c>
      <c r="BH29" s="4"/>
      <c r="BI29" s="4"/>
      <c r="BJ29" s="4"/>
      <c r="BK29" s="10">
        <f t="shared" si="8"/>
        <v>0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12</v>
      </c>
      <c r="BV29" s="4"/>
      <c r="BW29" s="4"/>
      <c r="BX29" s="4"/>
      <c r="BY29" s="10">
        <f t="shared" si="10"/>
        <v>12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2</v>
      </c>
      <c r="DS29" s="4"/>
      <c r="DT29" s="4"/>
      <c r="DU29" s="4"/>
      <c r="DV29" s="10">
        <f t="shared" si="17"/>
        <v>2</v>
      </c>
      <c r="DX29" s="3">
        <v>38000</v>
      </c>
      <c r="DY29" s="4">
        <v>0</v>
      </c>
      <c r="DZ29" s="4">
        <v>0</v>
      </c>
      <c r="EA29" s="4">
        <v>0</v>
      </c>
      <c r="EB29" s="4">
        <v>1</v>
      </c>
      <c r="EC29" s="10">
        <f t="shared" si="18"/>
        <v>0</v>
      </c>
      <c r="EE29" s="3">
        <v>38366</v>
      </c>
      <c r="EF29" s="4">
        <v>0</v>
      </c>
      <c r="EG29" s="4"/>
      <c r="EH29" s="4"/>
      <c r="EI29" s="4"/>
      <c r="EJ29" s="10">
        <f t="shared" si="19"/>
        <v>0</v>
      </c>
      <c r="EL29" s="3">
        <v>38731</v>
      </c>
      <c r="EM29" s="4">
        <v>0</v>
      </c>
      <c r="EN29" s="4"/>
      <c r="EO29" s="4"/>
      <c r="EP29" s="4"/>
      <c r="EQ29" s="10">
        <f t="shared" si="20"/>
        <v>0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/>
      <c r="GR29" s="4">
        <v>0</v>
      </c>
      <c r="GS29" s="4">
        <v>0</v>
      </c>
      <c r="GT29" s="4">
        <v>0</v>
      </c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0</v>
      </c>
      <c r="R30" s="4"/>
      <c r="S30" s="4"/>
      <c r="T30" s="4"/>
      <c r="U30" s="10">
        <f t="shared" si="2"/>
        <v>0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>
        <v>0</v>
      </c>
      <c r="AG30" s="4">
        <v>0</v>
      </c>
      <c r="AH30" s="4">
        <v>0</v>
      </c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0</v>
      </c>
      <c r="BA30" s="4"/>
      <c r="BB30" s="4"/>
      <c r="BC30" s="4"/>
      <c r="BD30" s="10">
        <f t="shared" si="7"/>
        <v>0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/>
      <c r="DT30" s="4"/>
      <c r="DU30" s="4"/>
      <c r="DV30" s="10">
        <f t="shared" si="17"/>
        <v>0</v>
      </c>
      <c r="DX30" s="3">
        <v>38001</v>
      </c>
      <c r="DY30" s="4">
        <v>0</v>
      </c>
      <c r="DZ30" s="4">
        <v>0</v>
      </c>
      <c r="EA30" s="4">
        <v>0</v>
      </c>
      <c r="EB30" s="4">
        <v>0</v>
      </c>
      <c r="EC30" s="10">
        <f t="shared" si="18"/>
        <v>0</v>
      </c>
      <c r="EE30" s="3">
        <v>38367</v>
      </c>
      <c r="EF30" s="4">
        <v>50</v>
      </c>
      <c r="EG30" s="4"/>
      <c r="EH30" s="4"/>
      <c r="EI30" s="4"/>
      <c r="EJ30" s="10">
        <f t="shared" si="19"/>
        <v>50</v>
      </c>
      <c r="EL30" s="3">
        <v>38732</v>
      </c>
      <c r="EM30" s="4">
        <v>2</v>
      </c>
      <c r="EN30" s="4"/>
      <c r="EO30" s="4"/>
      <c r="EP30" s="4"/>
      <c r="EQ30" s="10">
        <f t="shared" si="20"/>
        <v>2</v>
      </c>
      <c r="ES30" s="3">
        <v>39097</v>
      </c>
      <c r="ET30" s="4">
        <v>7</v>
      </c>
      <c r="EU30" s="4"/>
      <c r="EV30" s="4"/>
      <c r="EW30" s="4"/>
      <c r="EX30" s="10">
        <f t="shared" si="21"/>
        <v>7</v>
      </c>
      <c r="EZ30" s="3">
        <v>39462</v>
      </c>
      <c r="FA30" s="4">
        <v>0</v>
      </c>
      <c r="FB30" s="4"/>
      <c r="FC30" s="4"/>
      <c r="FD30" s="4"/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0</v>
      </c>
      <c r="FW30" s="4"/>
      <c r="FX30" s="4"/>
      <c r="FY30" s="4"/>
      <c r="FZ30" s="10">
        <f t="shared" si="25"/>
        <v>0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/>
      <c r="GR30" s="4">
        <v>0</v>
      </c>
      <c r="GS30" s="4">
        <v>0</v>
      </c>
      <c r="GT30" s="4">
        <v>0</v>
      </c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>
        <v>0</v>
      </c>
      <c r="AG31" s="4">
        <v>0</v>
      </c>
      <c r="AH31" s="4">
        <v>0</v>
      </c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0</v>
      </c>
      <c r="BA31" s="4"/>
      <c r="BB31" s="4"/>
      <c r="BC31" s="4"/>
      <c r="BD31" s="10">
        <f t="shared" si="7"/>
        <v>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0</v>
      </c>
      <c r="BV31" s="4"/>
      <c r="BW31" s="4"/>
      <c r="BX31" s="4"/>
      <c r="BY31" s="10">
        <f t="shared" si="10"/>
        <v>0</v>
      </c>
      <c r="CA31" s="3">
        <v>35446</v>
      </c>
      <c r="CB31" s="4">
        <v>0</v>
      </c>
      <c r="CC31" s="4"/>
      <c r="CD31" s="4"/>
      <c r="CE31" s="4"/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45</v>
      </c>
      <c r="DE31" s="4"/>
      <c r="DF31" s="4"/>
      <c r="DG31" s="4"/>
      <c r="DH31" s="10">
        <f t="shared" si="15"/>
        <v>45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>
        <v>0</v>
      </c>
      <c r="EA31" s="4">
        <v>0</v>
      </c>
      <c r="EB31" s="4">
        <v>0</v>
      </c>
      <c r="EC31" s="10">
        <f t="shared" si="18"/>
        <v>0</v>
      </c>
      <c r="EE31" s="3">
        <v>38368</v>
      </c>
      <c r="EF31" s="4">
        <v>5</v>
      </c>
      <c r="EG31" s="4"/>
      <c r="EH31" s="4"/>
      <c r="EI31" s="4"/>
      <c r="EJ31" s="10">
        <f t="shared" si="19"/>
        <v>5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0</v>
      </c>
      <c r="EU31" s="4"/>
      <c r="EV31" s="4"/>
      <c r="EW31" s="4"/>
      <c r="EX31" s="10">
        <f t="shared" si="21"/>
        <v>0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0</v>
      </c>
      <c r="FI31" s="4"/>
      <c r="FJ31" s="4"/>
      <c r="FK31" s="4"/>
      <c r="FL31" s="10">
        <f t="shared" si="23"/>
        <v>0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0</v>
      </c>
      <c r="FW31" s="4"/>
      <c r="FX31" s="4"/>
      <c r="FY31" s="4"/>
      <c r="FZ31" s="10">
        <f t="shared" si="25"/>
        <v>0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/>
      <c r="GR31" s="4">
        <v>19.600000000000001</v>
      </c>
      <c r="GS31" s="4">
        <v>0</v>
      </c>
      <c r="GT31" s="4">
        <v>1.1000000000000001</v>
      </c>
      <c r="GU31" s="10">
        <f t="shared" si="28"/>
        <v>6.9000000000000012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/>
      <c r="E32" s="4"/>
      <c r="F32" s="4"/>
      <c r="G32" s="10">
        <f t="shared" si="0"/>
        <v>0</v>
      </c>
      <c r="I32" s="3">
        <v>31794</v>
      </c>
      <c r="J32" s="4">
        <v>20</v>
      </c>
      <c r="K32" s="4"/>
      <c r="L32" s="4"/>
      <c r="M32" s="4"/>
      <c r="N32" s="10">
        <f t="shared" si="1"/>
        <v>20</v>
      </c>
      <c r="P32" s="3">
        <v>32159</v>
      </c>
      <c r="Q32" s="4">
        <v>5</v>
      </c>
      <c r="R32" s="4"/>
      <c r="S32" s="4"/>
      <c r="T32" s="4"/>
      <c r="U32" s="10">
        <f t="shared" si="2"/>
        <v>5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>
        <v>0.1</v>
      </c>
      <c r="AG32" s="4">
        <v>0</v>
      </c>
      <c r="AH32" s="4">
        <v>0</v>
      </c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25</v>
      </c>
      <c r="BV32" s="4"/>
      <c r="BW32" s="4"/>
      <c r="BX32" s="4"/>
      <c r="BY32" s="10">
        <f t="shared" si="10"/>
        <v>25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5</v>
      </c>
      <c r="DZ32" s="4">
        <v>0</v>
      </c>
      <c r="EA32" s="4">
        <v>0</v>
      </c>
      <c r="EB32" s="4">
        <v>0</v>
      </c>
      <c r="EC32" s="10">
        <f t="shared" si="18"/>
        <v>5</v>
      </c>
      <c r="EE32" s="3">
        <v>38369</v>
      </c>
      <c r="EF32" s="4">
        <v>0</v>
      </c>
      <c r="EG32" s="4"/>
      <c r="EH32" s="4"/>
      <c r="EI32" s="4"/>
      <c r="EJ32" s="10">
        <f t="shared" si="19"/>
        <v>0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40</v>
      </c>
      <c r="EU32" s="4"/>
      <c r="EV32" s="4"/>
      <c r="EW32" s="4"/>
      <c r="EX32" s="10">
        <f t="shared" si="21"/>
        <v>40</v>
      </c>
      <c r="EZ32" s="3">
        <v>39464</v>
      </c>
      <c r="FA32" s="4">
        <v>5</v>
      </c>
      <c r="FB32" s="4"/>
      <c r="FC32" s="4"/>
      <c r="FD32" s="4"/>
      <c r="FE32" s="10">
        <f t="shared" si="22"/>
        <v>5</v>
      </c>
      <c r="FG32" s="3">
        <v>39830</v>
      </c>
      <c r="FH32" s="4">
        <v>0</v>
      </c>
      <c r="FI32" s="4"/>
      <c r="FJ32" s="4"/>
      <c r="FK32" s="4"/>
      <c r="FL32" s="10">
        <f t="shared" si="23"/>
        <v>0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/>
      <c r="GR32" s="4">
        <v>0</v>
      </c>
      <c r="GS32" s="4">
        <v>0</v>
      </c>
      <c r="GT32" s="4">
        <v>0</v>
      </c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>
        <v>0</v>
      </c>
      <c r="AG33" s="4">
        <v>0</v>
      </c>
      <c r="AH33" s="4">
        <v>0</v>
      </c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8</v>
      </c>
      <c r="BV33" s="4"/>
      <c r="BW33" s="4"/>
      <c r="BX33" s="4"/>
      <c r="BY33" s="10">
        <f t="shared" si="10"/>
        <v>8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10</v>
      </c>
      <c r="CQ33" s="4"/>
      <c r="CR33" s="4"/>
      <c r="CS33" s="4"/>
      <c r="CT33" s="10">
        <f t="shared" si="13"/>
        <v>10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10</v>
      </c>
      <c r="DS33" s="4"/>
      <c r="DT33" s="4"/>
      <c r="DU33" s="4"/>
      <c r="DV33" s="10">
        <f t="shared" si="17"/>
        <v>10</v>
      </c>
      <c r="DX33" s="3">
        <v>38004</v>
      </c>
      <c r="DY33" s="4">
        <v>0</v>
      </c>
      <c r="DZ33" s="4">
        <v>0</v>
      </c>
      <c r="EA33" s="4">
        <v>0</v>
      </c>
      <c r="EB33" s="4">
        <v>10.1</v>
      </c>
      <c r="EC33" s="10">
        <f t="shared" si="18"/>
        <v>0</v>
      </c>
      <c r="EE33" s="3">
        <v>38370</v>
      </c>
      <c r="EF33" s="4">
        <v>0</v>
      </c>
      <c r="EG33" s="4"/>
      <c r="EH33" s="4"/>
      <c r="EI33" s="4"/>
      <c r="EJ33" s="10">
        <f t="shared" si="19"/>
        <v>0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</v>
      </c>
      <c r="FB33" s="4"/>
      <c r="FC33" s="4"/>
      <c r="FD33" s="4"/>
      <c r="FE33" s="10">
        <f t="shared" si="22"/>
        <v>0</v>
      </c>
      <c r="FG33" s="3">
        <v>39831</v>
      </c>
      <c r="FH33" s="4">
        <v>2</v>
      </c>
      <c r="FI33" s="4"/>
      <c r="FJ33" s="4"/>
      <c r="FK33" s="4"/>
      <c r="FL33" s="10">
        <f t="shared" si="23"/>
        <v>2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0</v>
      </c>
      <c r="GD33" s="4"/>
      <c r="GE33" s="4"/>
      <c r="GF33" s="4"/>
      <c r="GG33" s="10">
        <f t="shared" si="26"/>
        <v>0</v>
      </c>
      <c r="GI33" s="3">
        <v>41292</v>
      </c>
      <c r="GJ33" s="4">
        <v>0</v>
      </c>
      <c r="GK33" s="4"/>
      <c r="GL33" s="4"/>
      <c r="GM33" s="4"/>
      <c r="GN33" s="10">
        <f t="shared" si="27"/>
        <v>0</v>
      </c>
      <c r="GP33" s="3">
        <v>41657</v>
      </c>
      <c r="GQ33" s="4"/>
      <c r="GR33" s="4">
        <v>0</v>
      </c>
      <c r="GS33" s="4">
        <v>0</v>
      </c>
      <c r="GT33" s="4">
        <v>0</v>
      </c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>
        <v>0</v>
      </c>
      <c r="AG34" s="4">
        <v>0</v>
      </c>
      <c r="AH34" s="4">
        <v>0</v>
      </c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55</v>
      </c>
      <c r="BV34" s="4"/>
      <c r="BW34" s="4"/>
      <c r="BX34" s="4"/>
      <c r="BY34" s="10">
        <f t="shared" si="10"/>
        <v>55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>
        <v>0</v>
      </c>
      <c r="EA34" s="4">
        <v>0</v>
      </c>
      <c r="EB34" s="4">
        <v>0</v>
      </c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15</v>
      </c>
      <c r="EN34" s="4"/>
      <c r="EO34" s="4"/>
      <c r="EP34" s="4"/>
      <c r="EQ34" s="10">
        <f t="shared" si="20"/>
        <v>15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4</v>
      </c>
      <c r="FB34" s="4"/>
      <c r="FC34" s="4"/>
      <c r="FD34" s="4"/>
      <c r="FE34" s="10">
        <f t="shared" si="22"/>
        <v>4</v>
      </c>
      <c r="FG34" s="3">
        <v>39832</v>
      </c>
      <c r="FH34" s="4">
        <v>32</v>
      </c>
      <c r="FI34" s="4"/>
      <c r="FJ34" s="4"/>
      <c r="FK34" s="4"/>
      <c r="FL34" s="10">
        <f t="shared" si="23"/>
        <v>32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0</v>
      </c>
      <c r="GD34" s="4"/>
      <c r="GE34" s="4"/>
      <c r="GF34" s="4"/>
      <c r="GG34" s="10">
        <f t="shared" si="26"/>
        <v>0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/>
      <c r="GR34" s="4">
        <v>0</v>
      </c>
      <c r="GS34" s="4">
        <v>0</v>
      </c>
      <c r="GT34" s="4">
        <v>0</v>
      </c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10</v>
      </c>
      <c r="K35" s="4"/>
      <c r="L35" s="4"/>
      <c r="M35" s="4"/>
      <c r="N35" s="10">
        <f t="shared" si="1"/>
        <v>10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>
        <v>0</v>
      </c>
      <c r="AG35" s="4">
        <v>0</v>
      </c>
      <c r="AH35" s="4">
        <v>0</v>
      </c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0</v>
      </c>
      <c r="CJ35" s="4"/>
      <c r="CK35" s="4"/>
      <c r="CL35" s="4"/>
      <c r="CM35" s="10">
        <f t="shared" si="12"/>
        <v>0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0</v>
      </c>
      <c r="CX35" s="4"/>
      <c r="CY35" s="4"/>
      <c r="CZ35" s="4"/>
      <c r="DA35" s="10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4</v>
      </c>
      <c r="DZ35" s="4">
        <v>3</v>
      </c>
      <c r="EA35" s="4">
        <v>28</v>
      </c>
      <c r="EB35" s="4">
        <v>3.2</v>
      </c>
      <c r="EC35" s="10">
        <f t="shared" si="18"/>
        <v>4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6</v>
      </c>
      <c r="FB35" s="4"/>
      <c r="FC35" s="4"/>
      <c r="FD35" s="4"/>
      <c r="FE35" s="10">
        <f t="shared" si="22"/>
        <v>6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5</v>
      </c>
      <c r="GD35" s="4"/>
      <c r="GE35" s="4"/>
      <c r="GF35" s="4"/>
      <c r="GG35" s="10">
        <f t="shared" si="26"/>
        <v>5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/>
      <c r="GR35" s="4">
        <v>0</v>
      </c>
      <c r="GS35" s="4">
        <v>0</v>
      </c>
      <c r="GT35" s="4">
        <v>0</v>
      </c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/>
      <c r="E36" s="4"/>
      <c r="F36" s="4"/>
      <c r="G36" s="10">
        <f t="shared" si="0"/>
        <v>0</v>
      </c>
      <c r="I36" s="3">
        <v>31798</v>
      </c>
      <c r="J36" s="4">
        <v>25</v>
      </c>
      <c r="K36" s="4"/>
      <c r="L36" s="4"/>
      <c r="M36" s="4"/>
      <c r="N36" s="10">
        <f t="shared" si="1"/>
        <v>25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>
        <v>0</v>
      </c>
      <c r="AG36" s="4">
        <v>0</v>
      </c>
      <c r="AH36" s="4">
        <v>0.2</v>
      </c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4"/>
      <c r="DF36" s="4"/>
      <c r="DG36" s="4"/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6</v>
      </c>
      <c r="DZ36" s="4">
        <v>4.8</v>
      </c>
      <c r="EA36" s="4">
        <v>12</v>
      </c>
      <c r="EB36" s="4">
        <v>7.1</v>
      </c>
      <c r="EC36" s="10">
        <f t="shared" si="18"/>
        <v>6</v>
      </c>
      <c r="EE36" s="3">
        <v>38373</v>
      </c>
      <c r="EF36" s="4">
        <v>55</v>
      </c>
      <c r="EG36" s="4"/>
      <c r="EH36" s="4"/>
      <c r="EI36" s="4"/>
      <c r="EJ36" s="10">
        <f t="shared" si="19"/>
        <v>55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0</v>
      </c>
      <c r="EU36" s="4"/>
      <c r="EV36" s="4"/>
      <c r="EW36" s="4"/>
      <c r="EX36" s="10">
        <f t="shared" si="21"/>
        <v>0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/>
      <c r="GR36" s="4">
        <v>0</v>
      </c>
      <c r="GS36" s="4">
        <v>0</v>
      </c>
      <c r="GT36" s="4">
        <v>0.1</v>
      </c>
      <c r="GU36" s="21">
        <f t="shared" si="28"/>
        <v>3.3333333333333333E-2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/>
      <c r="E37" s="4"/>
      <c r="F37" s="4"/>
      <c r="G37" s="10">
        <f t="shared" si="0"/>
        <v>0</v>
      </c>
      <c r="I37" s="3">
        <v>31799</v>
      </c>
      <c r="J37" s="4">
        <v>0</v>
      </c>
      <c r="K37" s="4"/>
      <c r="L37" s="4"/>
      <c r="M37" s="4"/>
      <c r="N37" s="10">
        <f t="shared" si="1"/>
        <v>0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>
        <v>0</v>
      </c>
      <c r="AG37" s="4">
        <v>0</v>
      </c>
      <c r="AH37" s="4">
        <v>0</v>
      </c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0</v>
      </c>
      <c r="AT37" s="4"/>
      <c r="AU37" s="4"/>
      <c r="AV37" s="4"/>
      <c r="AW37" s="10">
        <f t="shared" si="6"/>
        <v>0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0</v>
      </c>
      <c r="BV37" s="4"/>
      <c r="BW37" s="4"/>
      <c r="BX37" s="4"/>
      <c r="BY37" s="10">
        <f t="shared" si="10"/>
        <v>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3</v>
      </c>
      <c r="CQ37" s="4"/>
      <c r="CR37" s="4"/>
      <c r="CS37" s="4"/>
      <c r="CT37" s="10">
        <f t="shared" si="13"/>
        <v>3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5</v>
      </c>
      <c r="DE37" s="4"/>
      <c r="DF37" s="4"/>
      <c r="DG37" s="4"/>
      <c r="DH37" s="10">
        <f t="shared" si="15"/>
        <v>5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5</v>
      </c>
      <c r="DZ37" s="4">
        <v>0.4</v>
      </c>
      <c r="EA37" s="4">
        <v>8</v>
      </c>
      <c r="EB37" s="4">
        <v>0</v>
      </c>
      <c r="EC37" s="10">
        <f t="shared" si="18"/>
        <v>5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7</v>
      </c>
      <c r="FI37" s="4"/>
      <c r="FJ37" s="4"/>
      <c r="FK37" s="4"/>
      <c r="FL37" s="10">
        <f t="shared" si="23"/>
        <v>7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0</v>
      </c>
      <c r="GK37" s="4"/>
      <c r="GL37" s="4"/>
      <c r="GM37" s="4"/>
      <c r="GN37" s="10">
        <f t="shared" si="27"/>
        <v>0</v>
      </c>
      <c r="GP37" s="3">
        <v>41661</v>
      </c>
      <c r="GQ37" s="4"/>
      <c r="GR37" s="4">
        <v>0</v>
      </c>
      <c r="GS37" s="4">
        <v>0</v>
      </c>
      <c r="GT37" s="4">
        <v>5.9</v>
      </c>
      <c r="GU37" s="21">
        <f t="shared" si="28"/>
        <v>1.9666666666666668</v>
      </c>
      <c r="GW37" s="3">
        <v>42026</v>
      </c>
      <c r="GX37" s="4">
        <v>0</v>
      </c>
      <c r="GY37" s="4"/>
      <c r="GZ37" s="4"/>
      <c r="HA37" s="4"/>
      <c r="HB37" s="10">
        <f t="shared" si="29"/>
        <v>0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/>
      <c r="E38" s="4"/>
      <c r="F38" s="4"/>
      <c r="G38" s="10">
        <f t="shared" si="0"/>
        <v>0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>
        <v>0</v>
      </c>
      <c r="AG38" s="4">
        <v>0</v>
      </c>
      <c r="AH38" s="4">
        <v>0</v>
      </c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0</v>
      </c>
      <c r="AT38" s="4"/>
      <c r="AU38" s="4"/>
      <c r="AV38" s="4"/>
      <c r="AW38" s="10">
        <f t="shared" si="6"/>
        <v>0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0</v>
      </c>
      <c r="CC38" s="4"/>
      <c r="CD38" s="4"/>
      <c r="CE38" s="4"/>
      <c r="CF38" s="10">
        <f t="shared" si="11"/>
        <v>0</v>
      </c>
      <c r="CH38" s="3">
        <v>35818</v>
      </c>
      <c r="CI38" s="4">
        <v>15</v>
      </c>
      <c r="CJ38" s="4"/>
      <c r="CK38" s="4"/>
      <c r="CL38" s="4"/>
      <c r="CM38" s="10">
        <f t="shared" si="12"/>
        <v>15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45</v>
      </c>
      <c r="CX38" s="4"/>
      <c r="CY38" s="4"/>
      <c r="CZ38" s="4"/>
      <c r="DA38" s="10">
        <f t="shared" si="14"/>
        <v>45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>
        <v>9.6</v>
      </c>
      <c r="EA38" s="4">
        <v>18</v>
      </c>
      <c r="EB38" s="4">
        <v>0</v>
      </c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0</v>
      </c>
      <c r="EN38" s="4"/>
      <c r="EO38" s="4"/>
      <c r="EP38" s="4"/>
      <c r="EQ38" s="10">
        <f t="shared" si="20"/>
        <v>0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1</v>
      </c>
      <c r="FI38" s="4"/>
      <c r="FJ38" s="4"/>
      <c r="FK38" s="4"/>
      <c r="FL38" s="10">
        <f t="shared" si="23"/>
        <v>1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0</v>
      </c>
      <c r="GK38" s="4"/>
      <c r="GL38" s="4"/>
      <c r="GM38" s="4"/>
      <c r="GN38" s="10">
        <f t="shared" si="27"/>
        <v>0</v>
      </c>
      <c r="GP38" s="3">
        <v>41662</v>
      </c>
      <c r="GQ38" s="4"/>
      <c r="GR38" s="4">
        <v>0</v>
      </c>
      <c r="GS38" s="4">
        <v>0</v>
      </c>
      <c r="GT38" s="4">
        <v>0</v>
      </c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3</v>
      </c>
      <c r="HF38" s="4"/>
      <c r="HG38" s="4"/>
      <c r="HH38" s="4"/>
      <c r="HI38" s="10">
        <f t="shared" si="30"/>
        <v>3</v>
      </c>
    </row>
    <row r="39" spans="2:217" ht="18" customHeight="1" x14ac:dyDescent="0.35">
      <c r="B39" s="3">
        <v>31436</v>
      </c>
      <c r="C39" s="4">
        <v>0</v>
      </c>
      <c r="D39" s="4"/>
      <c r="E39" s="4"/>
      <c r="F39" s="4"/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>
        <v>0</v>
      </c>
      <c r="AG39" s="4">
        <v>0</v>
      </c>
      <c r="AH39" s="4">
        <v>0</v>
      </c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13</v>
      </c>
      <c r="CJ39" s="4"/>
      <c r="CK39" s="4"/>
      <c r="CL39" s="4"/>
      <c r="CM39" s="10">
        <f t="shared" si="12"/>
        <v>13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0">
        <f t="shared" si="14"/>
        <v>0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>
        <v>0</v>
      </c>
      <c r="EA39" s="4">
        <v>0</v>
      </c>
      <c r="EB39" s="4">
        <v>0</v>
      </c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20</v>
      </c>
      <c r="EN39" s="4"/>
      <c r="EO39" s="4"/>
      <c r="EP39" s="4"/>
      <c r="EQ39" s="10">
        <f t="shared" si="20"/>
        <v>20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30</v>
      </c>
      <c r="GD39" s="4"/>
      <c r="GE39" s="4"/>
      <c r="GF39" s="4"/>
      <c r="GG39" s="10">
        <f t="shared" si="26"/>
        <v>30</v>
      </c>
      <c r="GI39" s="3">
        <v>41298</v>
      </c>
      <c r="GJ39" s="4">
        <v>1</v>
      </c>
      <c r="GK39" s="4"/>
      <c r="GL39" s="4"/>
      <c r="GM39" s="4"/>
      <c r="GN39" s="10">
        <f t="shared" si="27"/>
        <v>1</v>
      </c>
      <c r="GP39" s="3">
        <v>41663</v>
      </c>
      <c r="GQ39" s="4"/>
      <c r="GR39" s="4">
        <v>11.5</v>
      </c>
      <c r="GS39" s="4">
        <v>0</v>
      </c>
      <c r="GT39" s="4">
        <v>8.1</v>
      </c>
      <c r="GU39" s="21">
        <f t="shared" si="28"/>
        <v>6.5333333333333341</v>
      </c>
      <c r="GW39" s="3">
        <v>42028</v>
      </c>
      <c r="GX39" s="4">
        <v>0</v>
      </c>
      <c r="GY39" s="4"/>
      <c r="GZ39" s="4"/>
      <c r="HA39" s="4"/>
      <c r="HB39" s="10">
        <f t="shared" si="29"/>
        <v>0</v>
      </c>
      <c r="HD39" s="3">
        <v>42393</v>
      </c>
      <c r="HE39" s="4">
        <v>50</v>
      </c>
      <c r="HF39" s="4"/>
      <c r="HG39" s="4"/>
      <c r="HH39" s="4"/>
      <c r="HI39" s="10">
        <f t="shared" si="30"/>
        <v>50</v>
      </c>
    </row>
    <row r="40" spans="2:217" ht="18" customHeight="1" x14ac:dyDescent="0.35">
      <c r="B40" s="3">
        <v>31437</v>
      </c>
      <c r="C40" s="4">
        <v>0</v>
      </c>
      <c r="D40" s="4"/>
      <c r="E40" s="4"/>
      <c r="F40" s="4"/>
      <c r="G40" s="10">
        <f t="shared" si="0"/>
        <v>0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>
        <v>0.5</v>
      </c>
      <c r="AG40" s="4">
        <v>1</v>
      </c>
      <c r="AH40" s="4">
        <v>0</v>
      </c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10</v>
      </c>
      <c r="CC40" s="4"/>
      <c r="CD40" s="4"/>
      <c r="CE40" s="4"/>
      <c r="CF40" s="10">
        <f t="shared" si="11"/>
        <v>10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2</v>
      </c>
      <c r="CQ40" s="4"/>
      <c r="CR40" s="4"/>
      <c r="CS40" s="4"/>
      <c r="CT40" s="10">
        <f t="shared" si="13"/>
        <v>2</v>
      </c>
      <c r="CV40" s="3">
        <v>36550</v>
      </c>
      <c r="CW40" s="4">
        <v>20</v>
      </c>
      <c r="CX40" s="4"/>
      <c r="CY40" s="4"/>
      <c r="CZ40" s="4"/>
      <c r="DA40" s="10">
        <f t="shared" si="14"/>
        <v>20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>
        <v>0</v>
      </c>
      <c r="EA40" s="4">
        <v>0</v>
      </c>
      <c r="EB40" s="4">
        <v>0</v>
      </c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10</v>
      </c>
      <c r="EU40" s="4"/>
      <c r="EV40" s="4"/>
      <c r="EW40" s="4"/>
      <c r="EX40" s="10">
        <f t="shared" si="21"/>
        <v>10</v>
      </c>
      <c r="EZ40" s="3">
        <v>39472</v>
      </c>
      <c r="FA40" s="4">
        <v>0</v>
      </c>
      <c r="FB40" s="4"/>
      <c r="FC40" s="4"/>
      <c r="FD40" s="4"/>
      <c r="FE40" s="10">
        <f t="shared" si="22"/>
        <v>0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5</v>
      </c>
      <c r="GK40" s="4"/>
      <c r="GL40" s="4"/>
      <c r="GM40" s="4"/>
      <c r="GN40" s="10">
        <f t="shared" si="27"/>
        <v>5</v>
      </c>
      <c r="GP40" s="3">
        <v>41664</v>
      </c>
      <c r="GQ40" s="4"/>
      <c r="GR40" s="4">
        <v>0</v>
      </c>
      <c r="GS40" s="4">
        <v>0</v>
      </c>
      <c r="GT40" s="4">
        <v>7.4</v>
      </c>
      <c r="GU40" s="21">
        <f t="shared" si="28"/>
        <v>2.4666666666666668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4"/>
      <c r="HG40" s="4"/>
      <c r="HH40" s="4"/>
      <c r="HI40" s="10">
        <f t="shared" si="30"/>
        <v>0</v>
      </c>
    </row>
    <row r="41" spans="2:217" ht="18" customHeight="1" x14ac:dyDescent="0.35">
      <c r="B41" s="3">
        <v>31438</v>
      </c>
      <c r="C41" s="4">
        <v>0</v>
      </c>
      <c r="D41" s="4"/>
      <c r="E41" s="4"/>
      <c r="F41" s="4"/>
      <c r="G41" s="10">
        <f t="shared" si="0"/>
        <v>0</v>
      </c>
      <c r="I41" s="3">
        <v>31803</v>
      </c>
      <c r="J41" s="4">
        <v>8</v>
      </c>
      <c r="K41" s="4"/>
      <c r="L41" s="4"/>
      <c r="M41" s="4"/>
      <c r="N41" s="10">
        <f t="shared" si="1"/>
        <v>8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0</v>
      </c>
      <c r="AF41" s="4">
        <v>6.6</v>
      </c>
      <c r="AG41" s="4">
        <v>6</v>
      </c>
      <c r="AH41" s="4">
        <v>9.5</v>
      </c>
      <c r="AI41" s="10">
        <f t="shared" si="4"/>
        <v>0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0</v>
      </c>
      <c r="CX41" s="4"/>
      <c r="CY41" s="4"/>
      <c r="CZ41" s="4"/>
      <c r="DA41" s="10">
        <f t="shared" si="14"/>
        <v>0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>
        <v>0</v>
      </c>
      <c r="EA41" s="4">
        <v>0</v>
      </c>
      <c r="EB41" s="4">
        <v>0</v>
      </c>
      <c r="EC41" s="10">
        <f t="shared" si="18"/>
        <v>0</v>
      </c>
      <c r="EE41" s="3">
        <v>38378</v>
      </c>
      <c r="EF41" s="4">
        <v>10</v>
      </c>
      <c r="EG41" s="4"/>
      <c r="EH41" s="4"/>
      <c r="EI41" s="4"/>
      <c r="EJ41" s="10">
        <f t="shared" si="19"/>
        <v>10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0</v>
      </c>
      <c r="EU41" s="4"/>
      <c r="EV41" s="4"/>
      <c r="EW41" s="4"/>
      <c r="EX41" s="10">
        <f t="shared" si="21"/>
        <v>0</v>
      </c>
      <c r="EZ41" s="3">
        <v>39473</v>
      </c>
      <c r="FA41" s="4">
        <v>0</v>
      </c>
      <c r="FB41" s="4"/>
      <c r="FC41" s="4"/>
      <c r="FD41" s="4"/>
      <c r="FE41" s="10">
        <f t="shared" si="22"/>
        <v>0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4</v>
      </c>
      <c r="FW41" s="4"/>
      <c r="FX41" s="4"/>
      <c r="FY41" s="4"/>
      <c r="FZ41" s="10">
        <f t="shared" si="25"/>
        <v>4</v>
      </c>
      <c r="GB41" s="3">
        <v>40934</v>
      </c>
      <c r="GC41" s="4">
        <v>3</v>
      </c>
      <c r="GD41" s="4"/>
      <c r="GE41" s="4"/>
      <c r="GF41" s="4"/>
      <c r="GG41" s="10">
        <f t="shared" si="26"/>
        <v>3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/>
      <c r="GR41" s="4">
        <v>0</v>
      </c>
      <c r="GS41" s="4">
        <v>13</v>
      </c>
      <c r="GT41" s="4">
        <v>0.1</v>
      </c>
      <c r="GU41" s="21">
        <f t="shared" si="28"/>
        <v>4.3666666666666663</v>
      </c>
      <c r="GW41" s="3">
        <v>42030</v>
      </c>
      <c r="GX41" s="4">
        <v>16</v>
      </c>
      <c r="GY41" s="4"/>
      <c r="GZ41" s="4"/>
      <c r="HA41" s="4"/>
      <c r="HB41" s="10">
        <f t="shared" si="29"/>
        <v>16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/>
      <c r="E42" s="4"/>
      <c r="F42" s="4"/>
      <c r="G42" s="10">
        <f t="shared" si="0"/>
        <v>0</v>
      </c>
      <c r="I42" s="3">
        <v>31804</v>
      </c>
      <c r="J42" s="4">
        <v>14</v>
      </c>
      <c r="K42" s="4"/>
      <c r="L42" s="4"/>
      <c r="M42" s="4"/>
      <c r="N42" s="10">
        <f t="shared" si="1"/>
        <v>14</v>
      </c>
      <c r="P42" s="3">
        <v>32169</v>
      </c>
      <c r="Q42" s="4">
        <v>3</v>
      </c>
      <c r="R42" s="4"/>
      <c r="S42" s="4"/>
      <c r="T42" s="4"/>
      <c r="U42" s="10">
        <f t="shared" si="2"/>
        <v>3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>
        <v>0</v>
      </c>
      <c r="AG42" s="4">
        <v>0</v>
      </c>
      <c r="AH42" s="4">
        <v>0</v>
      </c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22</v>
      </c>
      <c r="BO42" s="4"/>
      <c r="BP42" s="4"/>
      <c r="BQ42" s="4"/>
      <c r="BR42" s="10">
        <f t="shared" si="9"/>
        <v>22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90</v>
      </c>
      <c r="CJ42" s="4"/>
      <c r="CK42" s="4"/>
      <c r="CL42" s="4"/>
      <c r="CM42" s="10">
        <f t="shared" si="12"/>
        <v>90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>
        <v>0</v>
      </c>
      <c r="EA42" s="4">
        <v>0</v>
      </c>
      <c r="EB42" s="4">
        <v>0</v>
      </c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2</v>
      </c>
      <c r="FB42" s="4"/>
      <c r="FC42" s="4"/>
      <c r="FD42" s="4"/>
      <c r="FE42" s="10">
        <f t="shared" si="22"/>
        <v>2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12</v>
      </c>
      <c r="GD42" s="4"/>
      <c r="GE42" s="4"/>
      <c r="GF42" s="4"/>
      <c r="GG42" s="10">
        <f t="shared" si="26"/>
        <v>12</v>
      </c>
      <c r="GI42" s="3">
        <v>41301</v>
      </c>
      <c r="GJ42" s="4">
        <v>0</v>
      </c>
      <c r="GK42" s="4"/>
      <c r="GL42" s="4"/>
      <c r="GM42" s="4"/>
      <c r="GN42" s="10">
        <f t="shared" si="27"/>
        <v>0</v>
      </c>
      <c r="GP42" s="3">
        <v>41666</v>
      </c>
      <c r="GQ42" s="4"/>
      <c r="GR42" s="4">
        <v>0</v>
      </c>
      <c r="GS42" s="4">
        <v>0</v>
      </c>
      <c r="GT42" s="4">
        <v>0</v>
      </c>
      <c r="GU42" s="10">
        <f t="shared" si="28"/>
        <v>0</v>
      </c>
      <c r="GW42" s="3">
        <v>42031</v>
      </c>
      <c r="GX42" s="4">
        <v>4</v>
      </c>
      <c r="GY42" s="4"/>
      <c r="GZ42" s="4"/>
      <c r="HA42" s="4"/>
      <c r="HB42" s="10">
        <f t="shared" si="29"/>
        <v>4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>
        <v>0</v>
      </c>
      <c r="AG43" s="4">
        <v>0</v>
      </c>
      <c r="AH43" s="4">
        <v>0</v>
      </c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/>
      <c r="AU43" s="4"/>
      <c r="AV43" s="4"/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10</v>
      </c>
      <c r="BO43" s="4"/>
      <c r="BP43" s="4"/>
      <c r="BQ43" s="4"/>
      <c r="BR43" s="10">
        <f t="shared" si="9"/>
        <v>10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7</v>
      </c>
      <c r="CX43" s="4"/>
      <c r="CY43" s="4"/>
      <c r="CZ43" s="4"/>
      <c r="DA43" s="10">
        <f t="shared" si="14"/>
        <v>7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5</v>
      </c>
      <c r="DS43" s="4"/>
      <c r="DT43" s="4"/>
      <c r="DU43" s="4"/>
      <c r="DV43" s="10">
        <f t="shared" si="17"/>
        <v>5</v>
      </c>
      <c r="DX43" s="3">
        <v>38014</v>
      </c>
      <c r="DY43" s="4">
        <v>0</v>
      </c>
      <c r="DZ43" s="4">
        <v>0</v>
      </c>
      <c r="EA43" s="4">
        <v>0</v>
      </c>
      <c r="EB43" s="4">
        <v>0</v>
      </c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5</v>
      </c>
      <c r="EN43" s="4"/>
      <c r="EO43" s="4"/>
      <c r="EP43" s="4"/>
      <c r="EQ43" s="10">
        <f t="shared" si="20"/>
        <v>5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</v>
      </c>
      <c r="GD43" s="4"/>
      <c r="GE43" s="4"/>
      <c r="GF43" s="4"/>
      <c r="GG43" s="10">
        <f t="shared" si="26"/>
        <v>0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/>
      <c r="GR43" s="4">
        <v>0</v>
      </c>
      <c r="GS43" s="4">
        <v>0</v>
      </c>
      <c r="GT43" s="4">
        <v>7.1</v>
      </c>
      <c r="GU43" s="21">
        <f t="shared" si="28"/>
        <v>2.3666666666666667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/>
      <c r="E44" s="4"/>
      <c r="F44" s="4"/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>
        <v>0</v>
      </c>
      <c r="AG44" s="4">
        <v>0</v>
      </c>
      <c r="AH44" s="4">
        <v>0</v>
      </c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0</v>
      </c>
      <c r="AT44" s="4"/>
      <c r="AU44" s="4"/>
      <c r="AV44" s="4"/>
      <c r="AW44" s="10">
        <f t="shared" si="6"/>
        <v>0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>
        <v>0</v>
      </c>
      <c r="EA44" s="4">
        <v>0</v>
      </c>
      <c r="EB44" s="4">
        <v>0</v>
      </c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60</v>
      </c>
      <c r="EU44" s="4"/>
      <c r="EV44" s="4"/>
      <c r="EW44" s="4"/>
      <c r="EX44" s="10">
        <f t="shared" si="21"/>
        <v>60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/>
      <c r="FJ44" s="4"/>
      <c r="FK44" s="4"/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/>
      <c r="GR44" s="4">
        <v>0.4</v>
      </c>
      <c r="GS44" s="4">
        <v>0</v>
      </c>
      <c r="GT44" s="4">
        <v>12.3</v>
      </c>
      <c r="GU44" s="21">
        <f t="shared" si="28"/>
        <v>4.2333333333333334</v>
      </c>
      <c r="GW44" s="3">
        <v>42033</v>
      </c>
      <c r="GX44" s="4">
        <v>3</v>
      </c>
      <c r="GY44" s="4"/>
      <c r="GZ44" s="4"/>
      <c r="HA44" s="4"/>
      <c r="HB44" s="10">
        <f t="shared" si="29"/>
        <v>3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/>
      <c r="E45" s="4"/>
      <c r="F45" s="4"/>
      <c r="G45" s="10">
        <f t="shared" si="0"/>
        <v>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>
        <v>0</v>
      </c>
      <c r="AG45" s="4">
        <v>0</v>
      </c>
      <c r="AH45" s="4">
        <v>0</v>
      </c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/>
      <c r="AU45" s="4"/>
      <c r="AV45" s="4"/>
      <c r="AW45" s="10">
        <f t="shared" si="6"/>
        <v>0</v>
      </c>
      <c r="AY45" s="3">
        <v>33999</v>
      </c>
      <c r="AZ45" s="4">
        <v>22</v>
      </c>
      <c r="BA45" s="4"/>
      <c r="BB45" s="4"/>
      <c r="BC45" s="4"/>
      <c r="BD45" s="10">
        <f t="shared" si="7"/>
        <v>22</v>
      </c>
      <c r="BF45" s="3">
        <v>34364</v>
      </c>
      <c r="BG45" s="4">
        <v>21</v>
      </c>
      <c r="BH45" s="4"/>
      <c r="BI45" s="4"/>
      <c r="BJ45" s="4"/>
      <c r="BK45" s="10">
        <f t="shared" si="8"/>
        <v>21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3</v>
      </c>
      <c r="DL45" s="4"/>
      <c r="DM45" s="4"/>
      <c r="DN45" s="4"/>
      <c r="DO45" s="10">
        <f t="shared" si="16"/>
        <v>3</v>
      </c>
      <c r="DQ45" s="3">
        <v>37651</v>
      </c>
      <c r="DR45" s="4">
        <v>0</v>
      </c>
      <c r="DS45" s="4"/>
      <c r="DT45" s="4"/>
      <c r="DU45" s="4"/>
      <c r="DV45" s="10">
        <f t="shared" si="17"/>
        <v>0</v>
      </c>
      <c r="DX45" s="3">
        <v>38016</v>
      </c>
      <c r="DY45" s="4">
        <v>0</v>
      </c>
      <c r="DZ45" s="4">
        <v>0</v>
      </c>
      <c r="EA45" s="4">
        <v>0</v>
      </c>
      <c r="EB45" s="4">
        <v>0</v>
      </c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0</v>
      </c>
      <c r="FI45" s="4"/>
      <c r="FJ45" s="4"/>
      <c r="FK45" s="4"/>
      <c r="FL45" s="10">
        <f t="shared" si="23"/>
        <v>0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12</v>
      </c>
      <c r="GD45" s="4"/>
      <c r="GE45" s="4"/>
      <c r="GF45" s="4"/>
      <c r="GG45" s="10">
        <f t="shared" si="26"/>
        <v>12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/>
      <c r="GR45" s="4">
        <v>0</v>
      </c>
      <c r="GS45" s="4">
        <v>0</v>
      </c>
      <c r="GT45" s="4">
        <v>0.1</v>
      </c>
      <c r="GU45" s="21">
        <f t="shared" si="28"/>
        <v>3.3333333333333333E-2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/>
      <c r="E46" s="4"/>
      <c r="F46" s="4"/>
      <c r="G46" s="10">
        <f t="shared" si="0"/>
        <v>0</v>
      </c>
      <c r="I46" s="3">
        <v>31808</v>
      </c>
      <c r="J46" s="4">
        <v>10</v>
      </c>
      <c r="K46" s="4"/>
      <c r="L46" s="4"/>
      <c r="M46" s="4"/>
      <c r="N46" s="10">
        <f t="shared" si="1"/>
        <v>10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>
        <v>0</v>
      </c>
      <c r="AG46" s="4">
        <v>0</v>
      </c>
      <c r="AH46" s="4">
        <v>0</v>
      </c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10</v>
      </c>
      <c r="BA46" s="4"/>
      <c r="BB46" s="4"/>
      <c r="BC46" s="4"/>
      <c r="BD46" s="10">
        <f t="shared" si="7"/>
        <v>10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0</v>
      </c>
      <c r="BO46" s="4"/>
      <c r="BP46" s="4"/>
      <c r="BQ46" s="4"/>
      <c r="BR46" s="10">
        <f t="shared" si="9"/>
        <v>0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0</v>
      </c>
      <c r="CX46" s="4"/>
      <c r="CY46" s="4"/>
      <c r="CZ46" s="4"/>
      <c r="DA46" s="10">
        <f t="shared" si="14"/>
        <v>0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2</v>
      </c>
      <c r="DL46" s="4"/>
      <c r="DM46" s="4"/>
      <c r="DN46" s="4"/>
      <c r="DO46" s="10">
        <f t="shared" si="16"/>
        <v>2</v>
      </c>
      <c r="DQ46" s="3">
        <v>37652</v>
      </c>
      <c r="DR46" s="4">
        <v>0</v>
      </c>
      <c r="DS46" s="4"/>
      <c r="DT46" s="4"/>
      <c r="DU46" s="4"/>
      <c r="DV46" s="10">
        <f t="shared" si="17"/>
        <v>0</v>
      </c>
      <c r="DX46" s="3">
        <v>38017</v>
      </c>
      <c r="DY46" s="4">
        <v>0</v>
      </c>
      <c r="DZ46" s="4">
        <v>0</v>
      </c>
      <c r="EA46" s="4">
        <v>0</v>
      </c>
      <c r="EB46" s="4">
        <v>0</v>
      </c>
      <c r="EC46" s="10">
        <f t="shared" si="18"/>
        <v>0</v>
      </c>
      <c r="EE46" s="3">
        <v>38383</v>
      </c>
      <c r="EF46" s="4">
        <v>3</v>
      </c>
      <c r="EG46" s="4"/>
      <c r="EH46" s="4"/>
      <c r="EI46" s="4"/>
      <c r="EJ46" s="10">
        <f t="shared" si="19"/>
        <v>3</v>
      </c>
      <c r="EL46" s="3">
        <v>38748</v>
      </c>
      <c r="EM46" s="4">
        <v>0</v>
      </c>
      <c r="EN46" s="4"/>
      <c r="EO46" s="4"/>
      <c r="EP46" s="4"/>
      <c r="EQ46" s="10">
        <f t="shared" si="20"/>
        <v>0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5</v>
      </c>
      <c r="GK46" s="4"/>
      <c r="GL46" s="4"/>
      <c r="GM46" s="4"/>
      <c r="GN46" s="10">
        <f t="shared" si="27"/>
        <v>5</v>
      </c>
      <c r="GP46" s="3">
        <v>41670</v>
      </c>
      <c r="GQ46" s="4"/>
      <c r="GR46" s="4">
        <v>0</v>
      </c>
      <c r="GS46" s="4">
        <v>0</v>
      </c>
      <c r="GT46" s="4">
        <v>0</v>
      </c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</v>
      </c>
      <c r="HF46" s="4"/>
      <c r="HG46" s="4"/>
      <c r="HH46" s="4"/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4</v>
      </c>
      <c r="K47" s="4"/>
      <c r="L47" s="4"/>
      <c r="M47" s="4"/>
      <c r="N47" s="10">
        <f t="shared" si="1"/>
        <v>4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>
        <v>0</v>
      </c>
      <c r="AG47" s="4">
        <v>0</v>
      </c>
      <c r="AH47" s="4">
        <v>0</v>
      </c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17</v>
      </c>
      <c r="BA47" s="4"/>
      <c r="BB47" s="4"/>
      <c r="BC47" s="4"/>
      <c r="BD47" s="10">
        <f t="shared" si="7"/>
        <v>17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0</v>
      </c>
      <c r="BO47" s="4"/>
      <c r="BP47" s="4"/>
      <c r="BQ47" s="4"/>
      <c r="BR47" s="10">
        <f t="shared" si="9"/>
        <v>0</v>
      </c>
      <c r="BT47" s="3">
        <v>35096</v>
      </c>
      <c r="BU47" s="4">
        <v>10</v>
      </c>
      <c r="BV47" s="4"/>
      <c r="BW47" s="4"/>
      <c r="BX47" s="4"/>
      <c r="BY47" s="10">
        <f t="shared" si="10"/>
        <v>10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20</v>
      </c>
      <c r="DL47" s="4"/>
      <c r="DM47" s="4"/>
      <c r="DN47" s="4"/>
      <c r="DO47" s="10">
        <f t="shared" si="16"/>
        <v>20</v>
      </c>
      <c r="DQ47" s="3">
        <v>37653</v>
      </c>
      <c r="DR47" s="4">
        <v>0</v>
      </c>
      <c r="DS47" s="4"/>
      <c r="DT47" s="4"/>
      <c r="DU47" s="4"/>
      <c r="DV47" s="10">
        <f t="shared" si="17"/>
        <v>0</v>
      </c>
      <c r="DX47" s="3">
        <v>38018</v>
      </c>
      <c r="DY47" s="4">
        <v>0</v>
      </c>
      <c r="DZ47" s="4">
        <v>0</v>
      </c>
      <c r="EA47" s="4">
        <v>0</v>
      </c>
      <c r="EB47" s="4">
        <v>0</v>
      </c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5</v>
      </c>
      <c r="EN47" s="4"/>
      <c r="EO47" s="4"/>
      <c r="EP47" s="4"/>
      <c r="EQ47" s="10">
        <f t="shared" si="20"/>
        <v>5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0</v>
      </c>
      <c r="GK47" s="4"/>
      <c r="GL47" s="4"/>
      <c r="GM47" s="4"/>
      <c r="GN47" s="10">
        <f t="shared" si="27"/>
        <v>0</v>
      </c>
      <c r="GP47" s="3">
        <v>41671</v>
      </c>
      <c r="GQ47" s="4"/>
      <c r="GR47" s="4">
        <v>0</v>
      </c>
      <c r="GS47" s="4">
        <v>0</v>
      </c>
      <c r="GT47" s="4">
        <v>0.1</v>
      </c>
      <c r="GU47" s="21">
        <f t="shared" si="28"/>
        <v>3.3333333333333333E-2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>
        <v>0</v>
      </c>
      <c r="AG48" s="4">
        <v>0</v>
      </c>
      <c r="AH48" s="4">
        <v>0</v>
      </c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0</v>
      </c>
      <c r="BA48" s="4"/>
      <c r="BB48" s="4"/>
      <c r="BC48" s="4"/>
      <c r="BD48" s="10">
        <f t="shared" si="7"/>
        <v>0</v>
      </c>
      <c r="BF48" s="3">
        <v>34367</v>
      </c>
      <c r="BG48" s="4">
        <v>14</v>
      </c>
      <c r="BH48" s="4"/>
      <c r="BI48" s="4"/>
      <c r="BJ48" s="4"/>
      <c r="BK48" s="10">
        <f t="shared" si="8"/>
        <v>14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0</v>
      </c>
      <c r="DL48" s="4"/>
      <c r="DM48" s="4"/>
      <c r="DN48" s="4"/>
      <c r="DO48" s="10">
        <f t="shared" si="16"/>
        <v>0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>
        <v>0</v>
      </c>
      <c r="EA48" s="4">
        <v>0</v>
      </c>
      <c r="EB48" s="4">
        <v>0</v>
      </c>
      <c r="EC48" s="10">
        <f t="shared" si="18"/>
        <v>0</v>
      </c>
      <c r="EE48" s="3">
        <v>38385</v>
      </c>
      <c r="EF48" s="4">
        <v>15</v>
      </c>
      <c r="EG48" s="4"/>
      <c r="EH48" s="4"/>
      <c r="EI48" s="4"/>
      <c r="EJ48" s="10">
        <f t="shared" si="19"/>
        <v>15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0</v>
      </c>
      <c r="GK48" s="4"/>
      <c r="GL48" s="4"/>
      <c r="GM48" s="4"/>
      <c r="GN48" s="10">
        <f t="shared" si="27"/>
        <v>0</v>
      </c>
      <c r="GP48" s="3">
        <v>41672</v>
      </c>
      <c r="GQ48" s="4"/>
      <c r="GR48" s="4">
        <v>9</v>
      </c>
      <c r="GS48" s="4">
        <v>1</v>
      </c>
      <c r="GT48" s="4">
        <v>52.6</v>
      </c>
      <c r="GU48" s="21">
        <f t="shared" si="28"/>
        <v>20.866666666666667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10</v>
      </c>
      <c r="R49" s="4"/>
      <c r="S49" s="4"/>
      <c r="T49" s="4"/>
      <c r="U49" s="10">
        <f t="shared" si="2"/>
        <v>10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3</v>
      </c>
      <c r="AF49" s="4">
        <v>2.4</v>
      </c>
      <c r="AG49" s="4">
        <v>0</v>
      </c>
      <c r="AH49" s="4">
        <v>2.5</v>
      </c>
      <c r="AI49" s="10">
        <f t="shared" si="4"/>
        <v>3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61</v>
      </c>
      <c r="BH49" s="4"/>
      <c r="BI49" s="4"/>
      <c r="BJ49" s="4"/>
      <c r="BK49" s="10">
        <f t="shared" si="8"/>
        <v>61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3</v>
      </c>
      <c r="BV49" s="4"/>
      <c r="BW49" s="4"/>
      <c r="BX49" s="4"/>
      <c r="BY49" s="10">
        <f t="shared" si="10"/>
        <v>3</v>
      </c>
      <c r="CA49" s="3">
        <v>35464</v>
      </c>
      <c r="CB49" s="4">
        <v>15</v>
      </c>
      <c r="CC49" s="4"/>
      <c r="CD49" s="4"/>
      <c r="CE49" s="4"/>
      <c r="CF49" s="10">
        <f t="shared" si="11"/>
        <v>15</v>
      </c>
      <c r="CH49" s="3">
        <v>35829</v>
      </c>
      <c r="CI49" s="4">
        <v>5</v>
      </c>
      <c r="CJ49" s="4"/>
      <c r="CK49" s="4"/>
      <c r="CL49" s="4"/>
      <c r="CM49" s="10">
        <f t="shared" si="12"/>
        <v>5</v>
      </c>
      <c r="CO49" s="3">
        <v>36194</v>
      </c>
      <c r="CP49" s="4">
        <v>4</v>
      </c>
      <c r="CQ49" s="4"/>
      <c r="CR49" s="4"/>
      <c r="CS49" s="4"/>
      <c r="CT49" s="10">
        <f t="shared" si="13"/>
        <v>4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5</v>
      </c>
      <c r="DL49" s="4"/>
      <c r="DM49" s="4"/>
      <c r="DN49" s="4"/>
      <c r="DO49" s="10">
        <f t="shared" si="16"/>
        <v>5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>
        <v>0</v>
      </c>
      <c r="EA49" s="4">
        <v>0</v>
      </c>
      <c r="EB49" s="4">
        <v>0</v>
      </c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6</v>
      </c>
      <c r="EN49" s="4"/>
      <c r="EO49" s="4"/>
      <c r="EP49" s="4"/>
      <c r="EQ49" s="10">
        <f t="shared" si="20"/>
        <v>6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/>
      <c r="FJ49" s="4"/>
      <c r="FK49" s="4"/>
      <c r="FL49" s="10">
        <f t="shared" si="23"/>
        <v>0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/>
      <c r="GR49" s="4">
        <v>0</v>
      </c>
      <c r="GS49" s="4">
        <v>0</v>
      </c>
      <c r="GT49" s="4">
        <v>0</v>
      </c>
      <c r="GU49" s="10">
        <f t="shared" si="28"/>
        <v>0</v>
      </c>
      <c r="GW49" s="3">
        <v>42038</v>
      </c>
      <c r="GX49" s="4">
        <v>7</v>
      </c>
      <c r="GY49" s="4"/>
      <c r="GZ49" s="4"/>
      <c r="HA49" s="4"/>
      <c r="HB49" s="10">
        <f t="shared" si="29"/>
        <v>7</v>
      </c>
      <c r="HD49" s="3">
        <v>42403</v>
      </c>
      <c r="HE49" s="4">
        <v>0</v>
      </c>
      <c r="HF49" s="4"/>
      <c r="HG49" s="4"/>
      <c r="HH49" s="4"/>
      <c r="HI49" s="10">
        <f t="shared" si="30"/>
        <v>0</v>
      </c>
    </row>
    <row r="50" spans="2:217" ht="18" customHeight="1" x14ac:dyDescent="0.35">
      <c r="B50" s="3">
        <v>31447</v>
      </c>
      <c r="C50" s="4">
        <v>0</v>
      </c>
      <c r="D50" s="4"/>
      <c r="E50" s="4"/>
      <c r="F50" s="4"/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7</v>
      </c>
      <c r="R50" s="4"/>
      <c r="S50" s="4"/>
      <c r="T50" s="4"/>
      <c r="U50" s="10">
        <f t="shared" si="2"/>
        <v>7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5</v>
      </c>
      <c r="AF50" s="4">
        <v>0.8</v>
      </c>
      <c r="AG50" s="4">
        <v>7</v>
      </c>
      <c r="AH50" s="4">
        <v>4.5999999999999996</v>
      </c>
      <c r="AI50" s="10">
        <f t="shared" si="4"/>
        <v>5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4</v>
      </c>
      <c r="BV50" s="4"/>
      <c r="BW50" s="4"/>
      <c r="BX50" s="4"/>
      <c r="BY50" s="10">
        <f t="shared" si="10"/>
        <v>4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15</v>
      </c>
      <c r="CJ50" s="4"/>
      <c r="CK50" s="4"/>
      <c r="CL50" s="4"/>
      <c r="CM50" s="10">
        <f t="shared" si="12"/>
        <v>15</v>
      </c>
      <c r="CO50" s="3">
        <v>36195</v>
      </c>
      <c r="CP50" s="4">
        <v>0</v>
      </c>
      <c r="CQ50" s="4"/>
      <c r="CR50" s="4"/>
      <c r="CS50" s="4"/>
      <c r="CT50" s="10">
        <f t="shared" si="13"/>
        <v>0</v>
      </c>
      <c r="CV50" s="3">
        <v>36560</v>
      </c>
      <c r="CW50" s="4">
        <v>10</v>
      </c>
      <c r="CX50" s="4"/>
      <c r="CY50" s="4"/>
      <c r="CZ50" s="4"/>
      <c r="DA50" s="10">
        <f t="shared" si="14"/>
        <v>10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>
        <v>0</v>
      </c>
      <c r="EA50" s="4">
        <v>0</v>
      </c>
      <c r="EB50" s="4">
        <v>0</v>
      </c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0</v>
      </c>
      <c r="GK50" s="4"/>
      <c r="GL50" s="4"/>
      <c r="GM50" s="4"/>
      <c r="GN50" s="10">
        <f t="shared" si="27"/>
        <v>0</v>
      </c>
      <c r="GP50" s="3">
        <v>41674</v>
      </c>
      <c r="GQ50" s="4"/>
      <c r="GR50" s="4">
        <v>0</v>
      </c>
      <c r="GS50" s="4">
        <v>0</v>
      </c>
      <c r="GT50" s="4">
        <v>14.5</v>
      </c>
      <c r="GU50" s="21">
        <f t="shared" si="28"/>
        <v>4.833333333333333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0</v>
      </c>
      <c r="HF50" s="4"/>
      <c r="HG50" s="4"/>
      <c r="HH50" s="4"/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0</v>
      </c>
      <c r="AF51" s="4">
        <v>4.3</v>
      </c>
      <c r="AG51" s="4">
        <v>12</v>
      </c>
      <c r="AH51" s="4">
        <v>7.2</v>
      </c>
      <c r="AI51" s="10">
        <f t="shared" si="4"/>
        <v>0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0</v>
      </c>
      <c r="BV51" s="4"/>
      <c r="BW51" s="4"/>
      <c r="BX51" s="4"/>
      <c r="BY51" s="10">
        <f t="shared" si="10"/>
        <v>0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0</v>
      </c>
      <c r="CJ51" s="4"/>
      <c r="CK51" s="4"/>
      <c r="CL51" s="4"/>
      <c r="CM51" s="10">
        <f t="shared" si="12"/>
        <v>0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>
        <v>0</v>
      </c>
      <c r="EA51" s="4">
        <v>0</v>
      </c>
      <c r="EB51" s="4">
        <v>0</v>
      </c>
      <c r="EC51" s="10">
        <f t="shared" si="18"/>
        <v>0</v>
      </c>
      <c r="EE51" s="3">
        <v>38388</v>
      </c>
      <c r="EF51" s="4">
        <v>20</v>
      </c>
      <c r="EG51" s="4"/>
      <c r="EH51" s="4"/>
      <c r="EI51" s="4"/>
      <c r="EJ51" s="10">
        <f t="shared" si="19"/>
        <v>20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4</v>
      </c>
      <c r="FP51" s="4"/>
      <c r="FQ51" s="4"/>
      <c r="FR51" s="4"/>
      <c r="FS51" s="10">
        <f t="shared" si="24"/>
        <v>4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8</v>
      </c>
      <c r="GK51" s="4"/>
      <c r="GL51" s="4"/>
      <c r="GM51" s="4"/>
      <c r="GN51" s="10">
        <f t="shared" si="27"/>
        <v>8</v>
      </c>
      <c r="GP51" s="3">
        <v>41675</v>
      </c>
      <c r="GQ51" s="4"/>
      <c r="GR51" s="4">
        <v>0</v>
      </c>
      <c r="GS51" s="4">
        <v>0</v>
      </c>
      <c r="GT51" s="4">
        <v>0.2</v>
      </c>
      <c r="GU51" s="21">
        <f t="shared" si="28"/>
        <v>6.6666666666666666E-2</v>
      </c>
      <c r="GW51" s="3">
        <v>42040</v>
      </c>
      <c r="GX51" s="4">
        <v>2</v>
      </c>
      <c r="GY51" s="4"/>
      <c r="GZ51" s="4"/>
      <c r="HA51" s="4"/>
      <c r="HB51" s="10">
        <f t="shared" si="29"/>
        <v>2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0</v>
      </c>
      <c r="R52" s="4"/>
      <c r="S52" s="4"/>
      <c r="T52" s="4"/>
      <c r="U52" s="10">
        <f t="shared" si="2"/>
        <v>0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>
        <v>0</v>
      </c>
      <c r="AG52" s="4">
        <v>0</v>
      </c>
      <c r="AH52" s="4">
        <v>0</v>
      </c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0</v>
      </c>
      <c r="BA52" s="4"/>
      <c r="BB52" s="4"/>
      <c r="BC52" s="4"/>
      <c r="BD52" s="10">
        <f t="shared" si="7"/>
        <v>0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11</v>
      </c>
      <c r="BV52" s="4"/>
      <c r="BW52" s="4"/>
      <c r="BX52" s="4"/>
      <c r="BY52" s="10">
        <f t="shared" si="10"/>
        <v>11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>
        <v>0</v>
      </c>
      <c r="EA52" s="4">
        <v>0</v>
      </c>
      <c r="EB52" s="4">
        <v>0</v>
      </c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/>
      <c r="EO52" s="4"/>
      <c r="EP52" s="4"/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0</v>
      </c>
      <c r="FB52" s="4"/>
      <c r="FC52" s="4"/>
      <c r="FD52" s="4"/>
      <c r="FE52" s="10">
        <f t="shared" si="22"/>
        <v>0</v>
      </c>
      <c r="FG52" s="3">
        <v>39850</v>
      </c>
      <c r="FH52" s="4">
        <v>4</v>
      </c>
      <c r="FI52" s="4"/>
      <c r="FJ52" s="4"/>
      <c r="FK52" s="4"/>
      <c r="FL52" s="10">
        <f t="shared" si="23"/>
        <v>4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0</v>
      </c>
      <c r="GK52" s="4"/>
      <c r="GL52" s="4"/>
      <c r="GM52" s="4"/>
      <c r="GN52" s="10">
        <f t="shared" si="27"/>
        <v>0</v>
      </c>
      <c r="GP52" s="3">
        <v>41676</v>
      </c>
      <c r="GQ52" s="4"/>
      <c r="GR52" s="4">
        <v>0</v>
      </c>
      <c r="GS52" s="4">
        <v>0</v>
      </c>
      <c r="GT52" s="4">
        <v>0</v>
      </c>
      <c r="GU52" s="10">
        <f t="shared" si="28"/>
        <v>0</v>
      </c>
      <c r="GW52" s="3">
        <v>42041</v>
      </c>
      <c r="GX52" s="4">
        <v>0</v>
      </c>
      <c r="GY52" s="4"/>
      <c r="GZ52" s="4"/>
      <c r="HA52" s="4"/>
      <c r="HB52" s="10">
        <f t="shared" si="29"/>
        <v>0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60</v>
      </c>
      <c r="K53" s="4"/>
      <c r="L53" s="4"/>
      <c r="M53" s="4"/>
      <c r="N53" s="10">
        <f t="shared" si="1"/>
        <v>60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0</v>
      </c>
      <c r="AF53" s="4">
        <v>0.2</v>
      </c>
      <c r="AG53" s="4">
        <v>0</v>
      </c>
      <c r="AH53" s="4">
        <v>0</v>
      </c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12</v>
      </c>
      <c r="BA53" s="4"/>
      <c r="BB53" s="4"/>
      <c r="BC53" s="4"/>
      <c r="BD53" s="10">
        <f t="shared" si="7"/>
        <v>12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15</v>
      </c>
      <c r="CJ53" s="4"/>
      <c r="CK53" s="4"/>
      <c r="CL53" s="4"/>
      <c r="CM53" s="10">
        <f t="shared" si="12"/>
        <v>15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>
        <v>0</v>
      </c>
      <c r="EA53" s="4">
        <v>0</v>
      </c>
      <c r="EB53" s="4">
        <v>0</v>
      </c>
      <c r="EC53" s="10">
        <f t="shared" si="18"/>
        <v>0</v>
      </c>
      <c r="EE53" s="3">
        <v>38390</v>
      </c>
      <c r="EF53" s="4">
        <v>80</v>
      </c>
      <c r="EG53" s="4"/>
      <c r="EH53" s="4"/>
      <c r="EI53" s="4"/>
      <c r="EJ53" s="10">
        <f t="shared" si="19"/>
        <v>80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5</v>
      </c>
      <c r="EU53" s="4"/>
      <c r="EV53" s="4"/>
      <c r="EW53" s="4"/>
      <c r="EX53" s="10">
        <f t="shared" si="21"/>
        <v>5</v>
      </c>
      <c r="EZ53" s="3">
        <v>39485</v>
      </c>
      <c r="FA53" s="4">
        <v>0</v>
      </c>
      <c r="FB53" s="4"/>
      <c r="FC53" s="4"/>
      <c r="FD53" s="4"/>
      <c r="FE53" s="10">
        <f t="shared" si="22"/>
        <v>0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0</v>
      </c>
      <c r="FP53" s="4"/>
      <c r="FQ53" s="4"/>
      <c r="FR53" s="4"/>
      <c r="FS53" s="10">
        <f t="shared" si="24"/>
        <v>0</v>
      </c>
      <c r="FU53" s="3">
        <v>40581</v>
      </c>
      <c r="FV53" s="4">
        <v>0</v>
      </c>
      <c r="FW53" s="4"/>
      <c r="FX53" s="4"/>
      <c r="FY53" s="4"/>
      <c r="FZ53" s="10">
        <f t="shared" si="25"/>
        <v>0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4</v>
      </c>
      <c r="GK53" s="4"/>
      <c r="GL53" s="4"/>
      <c r="GM53" s="4"/>
      <c r="GN53" s="10">
        <f t="shared" si="27"/>
        <v>4</v>
      </c>
      <c r="GP53" s="3">
        <v>41677</v>
      </c>
      <c r="GQ53" s="4"/>
      <c r="GR53" s="4">
        <v>0.5</v>
      </c>
      <c r="GS53" s="4">
        <v>0</v>
      </c>
      <c r="GT53" s="4">
        <v>17.5</v>
      </c>
      <c r="GU53" s="10">
        <f t="shared" si="28"/>
        <v>6</v>
      </c>
      <c r="GW53" s="3">
        <v>42042</v>
      </c>
      <c r="GX53" s="4">
        <v>0</v>
      </c>
      <c r="GY53" s="4"/>
      <c r="GZ53" s="4"/>
      <c r="HA53" s="4"/>
      <c r="HB53" s="10">
        <f t="shared" si="29"/>
        <v>0</v>
      </c>
      <c r="HD53" s="3">
        <v>42407</v>
      </c>
      <c r="HE53" s="4">
        <v>0</v>
      </c>
      <c r="HF53" s="4"/>
      <c r="HG53" s="4"/>
      <c r="HH53" s="4"/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0</v>
      </c>
      <c r="K54" s="4"/>
      <c r="L54" s="4"/>
      <c r="M54" s="4"/>
      <c r="N54" s="10">
        <f t="shared" si="1"/>
        <v>0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>
        <v>0</v>
      </c>
      <c r="AG54" s="4">
        <v>0</v>
      </c>
      <c r="AH54" s="4">
        <v>0</v>
      </c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35</v>
      </c>
      <c r="CJ54" s="4"/>
      <c r="CK54" s="4"/>
      <c r="CL54" s="4"/>
      <c r="CM54" s="10">
        <f t="shared" si="12"/>
        <v>35</v>
      </c>
      <c r="CO54" s="3">
        <v>36199</v>
      </c>
      <c r="CP54" s="4">
        <v>0</v>
      </c>
      <c r="CQ54" s="4"/>
      <c r="CR54" s="4"/>
      <c r="CS54" s="4"/>
      <c r="CT54" s="10">
        <f t="shared" si="13"/>
        <v>0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15</v>
      </c>
      <c r="DE54" s="4"/>
      <c r="DF54" s="4"/>
      <c r="DG54" s="4"/>
      <c r="DH54" s="10">
        <f t="shared" si="15"/>
        <v>15</v>
      </c>
      <c r="DJ54" s="3">
        <v>37295</v>
      </c>
      <c r="DK54" s="4">
        <v>0</v>
      </c>
      <c r="DL54" s="4"/>
      <c r="DM54" s="4"/>
      <c r="DN54" s="4"/>
      <c r="DO54" s="10">
        <f t="shared" si="16"/>
        <v>0</v>
      </c>
      <c r="DQ54" s="3">
        <v>37660</v>
      </c>
      <c r="DR54" s="4">
        <v>5</v>
      </c>
      <c r="DS54" s="4"/>
      <c r="DT54" s="4"/>
      <c r="DU54" s="4"/>
      <c r="DV54" s="10">
        <f t="shared" si="17"/>
        <v>5</v>
      </c>
      <c r="DX54" s="3">
        <v>38025</v>
      </c>
      <c r="DY54" s="4">
        <v>0</v>
      </c>
      <c r="DZ54" s="4">
        <v>0</v>
      </c>
      <c r="EA54" s="4">
        <v>0</v>
      </c>
      <c r="EB54" s="4">
        <v>0</v>
      </c>
      <c r="EC54" s="10">
        <f t="shared" si="18"/>
        <v>0</v>
      </c>
      <c r="EE54" s="3">
        <v>38391</v>
      </c>
      <c r="EF54" s="4">
        <v>150</v>
      </c>
      <c r="EG54" s="4"/>
      <c r="EH54" s="4"/>
      <c r="EI54" s="4"/>
      <c r="EJ54" s="10">
        <f t="shared" si="19"/>
        <v>150</v>
      </c>
      <c r="EL54" s="3">
        <v>38756</v>
      </c>
      <c r="EM54" s="4">
        <v>2</v>
      </c>
      <c r="EN54" s="4"/>
      <c r="EO54" s="4"/>
      <c r="EP54" s="4"/>
      <c r="EQ54" s="10">
        <f t="shared" si="20"/>
        <v>2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4</v>
      </c>
      <c r="FP54" s="4"/>
      <c r="FQ54" s="4"/>
      <c r="FR54" s="4"/>
      <c r="FS54" s="10">
        <f t="shared" si="24"/>
        <v>4</v>
      </c>
      <c r="FU54" s="3">
        <v>40582</v>
      </c>
      <c r="FV54" s="4">
        <v>0</v>
      </c>
      <c r="FW54" s="4"/>
      <c r="FX54" s="4"/>
      <c r="FY54" s="4"/>
      <c r="FZ54" s="10">
        <f t="shared" si="25"/>
        <v>0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11</v>
      </c>
      <c r="GK54" s="4"/>
      <c r="GL54" s="4"/>
      <c r="GM54" s="4"/>
      <c r="GN54" s="10">
        <f t="shared" si="27"/>
        <v>11</v>
      </c>
      <c r="GP54" s="3">
        <v>41678</v>
      </c>
      <c r="GQ54" s="4"/>
      <c r="GR54" s="4">
        <v>0</v>
      </c>
      <c r="GS54" s="4">
        <v>0</v>
      </c>
      <c r="GT54" s="4">
        <v>0.2</v>
      </c>
      <c r="GU54" s="21">
        <f>IF(GQ54="",(AVERAGE(GR54:GT54)),GQ54)</f>
        <v>6.6666666666666666E-2</v>
      </c>
      <c r="GW54" s="3">
        <v>42043</v>
      </c>
      <c r="GX54" s="4">
        <v>2</v>
      </c>
      <c r="GY54" s="4"/>
      <c r="GZ54" s="4"/>
      <c r="HA54" s="4"/>
      <c r="HB54" s="10">
        <f t="shared" si="29"/>
        <v>2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/>
      <c r="E55" s="4"/>
      <c r="F55" s="4"/>
      <c r="G55" s="10">
        <f t="shared" si="0"/>
        <v>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>
        <v>0.2</v>
      </c>
      <c r="AG55" s="4">
        <v>0</v>
      </c>
      <c r="AH55" s="4">
        <v>0</v>
      </c>
      <c r="AI55" s="10">
        <f t="shared" si="4"/>
        <v>0</v>
      </c>
      <c r="AK55" s="3">
        <v>33278</v>
      </c>
      <c r="AL55" s="4">
        <v>4</v>
      </c>
      <c r="AM55" s="4"/>
      <c r="AN55" s="4"/>
      <c r="AO55" s="4"/>
      <c r="AP55" s="10">
        <f t="shared" si="5"/>
        <v>4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5</v>
      </c>
      <c r="BA55" s="4"/>
      <c r="BB55" s="4"/>
      <c r="BC55" s="4"/>
      <c r="BD55" s="10">
        <f t="shared" si="7"/>
        <v>5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11</v>
      </c>
      <c r="CC55" s="4"/>
      <c r="CD55" s="4"/>
      <c r="CE55" s="4"/>
      <c r="CF55" s="10">
        <f t="shared" si="11"/>
        <v>11</v>
      </c>
      <c r="CH55" s="3">
        <v>35835</v>
      </c>
      <c r="CI55" s="4">
        <v>0</v>
      </c>
      <c r="CJ55" s="4"/>
      <c r="CK55" s="4"/>
      <c r="CL55" s="4"/>
      <c r="CM55" s="10">
        <f t="shared" si="12"/>
        <v>0</v>
      </c>
      <c r="CO55" s="3">
        <v>36200</v>
      </c>
      <c r="CP55" s="4">
        <v>0</v>
      </c>
      <c r="CQ55" s="4"/>
      <c r="CR55" s="4"/>
      <c r="CS55" s="4"/>
      <c r="CT55" s="10">
        <f t="shared" si="13"/>
        <v>0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0</v>
      </c>
      <c r="DS55" s="4"/>
      <c r="DT55" s="4"/>
      <c r="DU55" s="4"/>
      <c r="DV55" s="10">
        <f t="shared" si="17"/>
        <v>0</v>
      </c>
      <c r="DX55" s="3">
        <v>38026</v>
      </c>
      <c r="DY55" s="4">
        <v>0</v>
      </c>
      <c r="DZ55" s="4">
        <v>0</v>
      </c>
      <c r="EA55" s="4">
        <v>0</v>
      </c>
      <c r="EB55" s="4">
        <v>0</v>
      </c>
      <c r="EC55" s="10">
        <f t="shared" si="18"/>
        <v>0</v>
      </c>
      <c r="EE55" s="3">
        <v>38392</v>
      </c>
      <c r="EF55" s="4">
        <v>15</v>
      </c>
      <c r="EG55" s="4"/>
      <c r="EH55" s="4"/>
      <c r="EI55" s="4"/>
      <c r="EJ55" s="10">
        <f t="shared" si="19"/>
        <v>15</v>
      </c>
      <c r="EL55" s="3">
        <v>38757</v>
      </c>
      <c r="EM55" s="4">
        <v>0</v>
      </c>
      <c r="EN55" s="4"/>
      <c r="EO55" s="4"/>
      <c r="EP55" s="4"/>
      <c r="EQ55" s="10">
        <f t="shared" si="20"/>
        <v>0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35</v>
      </c>
      <c r="FB55" s="4"/>
      <c r="FC55" s="4"/>
      <c r="FD55" s="4"/>
      <c r="FE55" s="10">
        <f t="shared" si="22"/>
        <v>35</v>
      </c>
      <c r="FG55" s="3">
        <v>39853</v>
      </c>
      <c r="FH55" s="4">
        <v>7</v>
      </c>
      <c r="FI55" s="4"/>
      <c r="FJ55" s="4"/>
      <c r="FK55" s="4"/>
      <c r="FL55" s="10">
        <f t="shared" si="23"/>
        <v>7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0</v>
      </c>
      <c r="GD55" s="4"/>
      <c r="GE55" s="4"/>
      <c r="GF55" s="4"/>
      <c r="GG55" s="10">
        <f t="shared" si="26"/>
        <v>0</v>
      </c>
      <c r="GI55" s="3">
        <v>41314</v>
      </c>
      <c r="GJ55" s="4">
        <v>2</v>
      </c>
      <c r="GK55" s="4"/>
      <c r="GL55" s="4"/>
      <c r="GM55" s="4"/>
      <c r="GN55" s="10">
        <f t="shared" si="27"/>
        <v>2</v>
      </c>
      <c r="GP55" s="3">
        <v>41679</v>
      </c>
      <c r="GQ55" s="4"/>
      <c r="GR55" s="4">
        <v>0</v>
      </c>
      <c r="GS55" s="4">
        <v>0</v>
      </c>
      <c r="GT55" s="4">
        <v>0.7</v>
      </c>
      <c r="GU55" s="21">
        <f t="shared" si="28"/>
        <v>0.23333333333333331</v>
      </c>
      <c r="GW55" s="3">
        <v>42044</v>
      </c>
      <c r="GX55" s="4">
        <v>2</v>
      </c>
      <c r="GY55" s="4"/>
      <c r="GZ55" s="4"/>
      <c r="HA55" s="4"/>
      <c r="HB55" s="10">
        <f t="shared" si="29"/>
        <v>2</v>
      </c>
      <c r="HD55" s="3">
        <v>42409</v>
      </c>
      <c r="HE55" s="4">
        <v>2</v>
      </c>
      <c r="HF55" s="4"/>
      <c r="HG55" s="4"/>
      <c r="HH55" s="4"/>
      <c r="HI55" s="10">
        <f t="shared" si="30"/>
        <v>2</v>
      </c>
    </row>
    <row r="56" spans="2:217" ht="18" customHeight="1" x14ac:dyDescent="0.35">
      <c r="B56" s="3">
        <v>31453</v>
      </c>
      <c r="C56" s="4">
        <v>0</v>
      </c>
      <c r="D56" s="4"/>
      <c r="E56" s="4"/>
      <c r="F56" s="4"/>
      <c r="G56" s="10">
        <f t="shared" si="0"/>
        <v>0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53</v>
      </c>
      <c r="R56" s="4"/>
      <c r="S56" s="4"/>
      <c r="T56" s="4"/>
      <c r="U56" s="10">
        <f t="shared" si="2"/>
        <v>53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>
        <v>0</v>
      </c>
      <c r="AG56" s="4">
        <v>0</v>
      </c>
      <c r="AH56" s="4">
        <v>3.5</v>
      </c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/>
      <c r="AU56" s="4"/>
      <c r="AV56" s="4"/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17</v>
      </c>
      <c r="CC56" s="4"/>
      <c r="CD56" s="4"/>
      <c r="CE56" s="4"/>
      <c r="CF56" s="10">
        <f t="shared" si="11"/>
        <v>17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18</v>
      </c>
      <c r="CQ56" s="4"/>
      <c r="CR56" s="4"/>
      <c r="CS56" s="4"/>
      <c r="CT56" s="10">
        <f t="shared" si="13"/>
        <v>18</v>
      </c>
      <c r="CV56" s="3">
        <v>36566</v>
      </c>
      <c r="CW56" s="4">
        <v>1</v>
      </c>
      <c r="CX56" s="4"/>
      <c r="CY56" s="4"/>
      <c r="CZ56" s="4"/>
      <c r="DA56" s="10">
        <f t="shared" si="14"/>
        <v>1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/>
      <c r="DT56" s="4"/>
      <c r="DU56" s="4"/>
      <c r="DV56" s="10">
        <f t="shared" si="17"/>
        <v>0</v>
      </c>
      <c r="DX56" s="3">
        <v>38027</v>
      </c>
      <c r="DY56" s="4">
        <v>0</v>
      </c>
      <c r="DZ56" s="4">
        <v>0</v>
      </c>
      <c r="EA56" s="4">
        <v>0</v>
      </c>
      <c r="EB56" s="4">
        <v>0</v>
      </c>
      <c r="EC56" s="10">
        <f t="shared" si="18"/>
        <v>0</v>
      </c>
      <c r="EE56" s="3">
        <v>38393</v>
      </c>
      <c r="EF56" s="4">
        <v>30</v>
      </c>
      <c r="EG56" s="4"/>
      <c r="EH56" s="4"/>
      <c r="EI56" s="4"/>
      <c r="EJ56" s="10">
        <f t="shared" si="19"/>
        <v>30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</v>
      </c>
      <c r="FB56" s="4"/>
      <c r="FC56" s="4"/>
      <c r="FD56" s="4"/>
      <c r="FE56" s="10">
        <f t="shared" si="22"/>
        <v>0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2</v>
      </c>
      <c r="FW56" s="4"/>
      <c r="FX56" s="4"/>
      <c r="FY56" s="4"/>
      <c r="FZ56" s="10">
        <f t="shared" si="25"/>
        <v>2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1</v>
      </c>
      <c r="GK56" s="4"/>
      <c r="GL56" s="4"/>
      <c r="GM56" s="4"/>
      <c r="GN56" s="10">
        <f t="shared" si="27"/>
        <v>1</v>
      </c>
      <c r="GP56" s="3">
        <v>41680</v>
      </c>
      <c r="GQ56" s="4"/>
      <c r="GR56" s="4">
        <v>0</v>
      </c>
      <c r="GS56" s="4">
        <v>0</v>
      </c>
      <c r="GT56" s="4">
        <v>0</v>
      </c>
      <c r="GU56" s="10">
        <f t="shared" si="28"/>
        <v>0</v>
      </c>
      <c r="GW56" s="3">
        <v>42045</v>
      </c>
      <c r="GX56" s="4">
        <v>0</v>
      </c>
      <c r="GY56" s="4"/>
      <c r="GZ56" s="4"/>
      <c r="HA56" s="4"/>
      <c r="HB56" s="10">
        <f t="shared" si="29"/>
        <v>0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5</v>
      </c>
      <c r="D57" s="4"/>
      <c r="E57" s="4"/>
      <c r="F57" s="4"/>
      <c r="G57" s="10">
        <f t="shared" si="0"/>
        <v>5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>
        <v>0</v>
      </c>
      <c r="AG57" s="4">
        <v>0</v>
      </c>
      <c r="AH57" s="4">
        <v>0.4</v>
      </c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30</v>
      </c>
      <c r="AT57" s="4"/>
      <c r="AU57" s="4"/>
      <c r="AV57" s="4"/>
      <c r="AW57" s="10">
        <f t="shared" si="6"/>
        <v>30</v>
      </c>
      <c r="AY57" s="3">
        <v>34011</v>
      </c>
      <c r="AZ57" s="4">
        <v>0</v>
      </c>
      <c r="BA57" s="4"/>
      <c r="BB57" s="4"/>
      <c r="BC57" s="4"/>
      <c r="BD57" s="10">
        <f t="shared" si="7"/>
        <v>0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0</v>
      </c>
      <c r="CC57" s="4"/>
      <c r="CD57" s="4"/>
      <c r="CE57" s="4"/>
      <c r="CF57" s="10">
        <f t="shared" si="11"/>
        <v>0</v>
      </c>
      <c r="CH57" s="3">
        <v>35837</v>
      </c>
      <c r="CI57" s="4">
        <v>5</v>
      </c>
      <c r="CJ57" s="4"/>
      <c r="CK57" s="4"/>
      <c r="CL57" s="4"/>
      <c r="CM57" s="10">
        <f t="shared" si="12"/>
        <v>5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45</v>
      </c>
      <c r="DS57" s="4"/>
      <c r="DT57" s="4"/>
      <c r="DU57" s="4"/>
      <c r="DV57" s="10">
        <f t="shared" si="17"/>
        <v>45</v>
      </c>
      <c r="DX57" s="3">
        <v>38028</v>
      </c>
      <c r="DY57" s="4">
        <v>0</v>
      </c>
      <c r="DZ57" s="4">
        <v>0</v>
      </c>
      <c r="EA57" s="4">
        <v>0</v>
      </c>
      <c r="EB57" s="4">
        <v>0</v>
      </c>
      <c r="EC57" s="10">
        <f t="shared" si="18"/>
        <v>0</v>
      </c>
      <c r="EE57" s="3">
        <v>38394</v>
      </c>
      <c r="EF57" s="4">
        <v>125</v>
      </c>
      <c r="EG57" s="4"/>
      <c r="EH57" s="4"/>
      <c r="EI57" s="4"/>
      <c r="EJ57" s="10">
        <f t="shared" si="19"/>
        <v>125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0</v>
      </c>
      <c r="FB57" s="4"/>
      <c r="FC57" s="4"/>
      <c r="FD57" s="4"/>
      <c r="FE57" s="10">
        <f t="shared" si="22"/>
        <v>0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3</v>
      </c>
      <c r="FW57" s="4"/>
      <c r="FX57" s="4"/>
      <c r="FY57" s="4"/>
      <c r="FZ57" s="10">
        <f t="shared" si="25"/>
        <v>3</v>
      </c>
      <c r="GB57" s="3">
        <v>40950</v>
      </c>
      <c r="GC57" s="4">
        <v>30</v>
      </c>
      <c r="GD57" s="4"/>
      <c r="GE57" s="4"/>
      <c r="GF57" s="4"/>
      <c r="GG57" s="10">
        <f t="shared" si="26"/>
        <v>30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/>
      <c r="GR57" s="4">
        <v>0</v>
      </c>
      <c r="GS57" s="4">
        <v>0</v>
      </c>
      <c r="GT57" s="4">
        <v>0</v>
      </c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10</v>
      </c>
      <c r="D58" s="4"/>
      <c r="E58" s="4"/>
      <c r="F58" s="4"/>
      <c r="G58" s="10">
        <f t="shared" si="0"/>
        <v>10</v>
      </c>
      <c r="I58" s="3">
        <v>31820</v>
      </c>
      <c r="J58" s="4">
        <v>0</v>
      </c>
      <c r="K58" s="4"/>
      <c r="L58" s="4"/>
      <c r="M58" s="4"/>
      <c r="N58" s="10">
        <f t="shared" si="1"/>
        <v>0</v>
      </c>
      <c r="P58" s="3">
        <v>32185</v>
      </c>
      <c r="Q58" s="4">
        <v>0</v>
      </c>
      <c r="R58" s="4"/>
      <c r="S58" s="4"/>
      <c r="T58" s="4"/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>
        <v>0</v>
      </c>
      <c r="AG58" s="4">
        <v>0</v>
      </c>
      <c r="AH58" s="4">
        <v>2.9</v>
      </c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19</v>
      </c>
      <c r="AT58" s="4"/>
      <c r="AU58" s="4"/>
      <c r="AV58" s="4"/>
      <c r="AW58" s="10">
        <f t="shared" si="6"/>
        <v>19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/>
      <c r="CR58" s="4"/>
      <c r="CS58" s="4"/>
      <c r="CT58" s="10">
        <f t="shared" si="13"/>
        <v>0</v>
      </c>
      <c r="CV58" s="3">
        <v>36568</v>
      </c>
      <c r="CW58" s="4">
        <v>35</v>
      </c>
      <c r="CX58" s="4"/>
      <c r="CY58" s="4"/>
      <c r="CZ58" s="4"/>
      <c r="DA58" s="10">
        <f t="shared" si="14"/>
        <v>35</v>
      </c>
      <c r="DC58" s="3">
        <v>36934</v>
      </c>
      <c r="DD58" s="4">
        <v>3</v>
      </c>
      <c r="DE58" s="4"/>
      <c r="DF58" s="4"/>
      <c r="DG58" s="4"/>
      <c r="DH58" s="10">
        <f t="shared" si="15"/>
        <v>3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>
        <v>0</v>
      </c>
      <c r="EA58" s="4">
        <v>0</v>
      </c>
      <c r="EB58" s="4">
        <v>0.4</v>
      </c>
      <c r="EC58" s="10">
        <f t="shared" si="18"/>
        <v>0</v>
      </c>
      <c r="EE58" s="3">
        <v>38395</v>
      </c>
      <c r="EF58" s="4">
        <v>5</v>
      </c>
      <c r="EG58" s="4"/>
      <c r="EH58" s="4"/>
      <c r="EI58" s="4"/>
      <c r="EJ58" s="10">
        <f t="shared" si="19"/>
        <v>5</v>
      </c>
      <c r="EL58" s="3">
        <v>38760</v>
      </c>
      <c r="EM58" s="4">
        <v>17</v>
      </c>
      <c r="EN58" s="4"/>
      <c r="EO58" s="4"/>
      <c r="EP58" s="4"/>
      <c r="EQ58" s="10">
        <f t="shared" si="20"/>
        <v>17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0</v>
      </c>
      <c r="FB58" s="4"/>
      <c r="FC58" s="4"/>
      <c r="FD58" s="4"/>
      <c r="FE58" s="10">
        <f t="shared" si="22"/>
        <v>0</v>
      </c>
      <c r="FG58" s="3">
        <v>39856</v>
      </c>
      <c r="FH58" s="4">
        <v>0</v>
      </c>
      <c r="FI58" s="4"/>
      <c r="FJ58" s="4"/>
      <c r="FK58" s="4"/>
      <c r="FL58" s="10">
        <f t="shared" si="23"/>
        <v>0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4</v>
      </c>
      <c r="FW58" s="4"/>
      <c r="FX58" s="4"/>
      <c r="FY58" s="4"/>
      <c r="FZ58" s="10">
        <f t="shared" si="25"/>
        <v>4</v>
      </c>
      <c r="GB58" s="3">
        <v>40951</v>
      </c>
      <c r="GC58" s="4">
        <v>2</v>
      </c>
      <c r="GD58" s="4"/>
      <c r="GE58" s="4"/>
      <c r="GF58" s="4"/>
      <c r="GG58" s="10">
        <f t="shared" si="26"/>
        <v>2</v>
      </c>
      <c r="GI58" s="3">
        <v>41317</v>
      </c>
      <c r="GJ58" s="4">
        <v>11</v>
      </c>
      <c r="GK58" s="4"/>
      <c r="GL58" s="4"/>
      <c r="GM58" s="4"/>
      <c r="GN58" s="10">
        <f t="shared" si="27"/>
        <v>11</v>
      </c>
      <c r="GP58" s="3">
        <v>41682</v>
      </c>
      <c r="GQ58" s="4"/>
      <c r="GR58" s="4">
        <v>0.3</v>
      </c>
      <c r="GS58" s="4">
        <v>0</v>
      </c>
      <c r="GT58" s="4">
        <v>0</v>
      </c>
      <c r="GU58" s="10">
        <f t="shared" si="28"/>
        <v>9.9999999999999992E-2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4"/>
      <c r="HG58" s="4"/>
      <c r="HH58" s="4"/>
      <c r="HI58" s="10">
        <f t="shared" si="30"/>
        <v>0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0</v>
      </c>
      <c r="K59" s="4"/>
      <c r="L59" s="4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>
        <v>0</v>
      </c>
      <c r="AG59" s="4">
        <v>0</v>
      </c>
      <c r="AH59" s="4">
        <v>0</v>
      </c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0</v>
      </c>
      <c r="BH59" s="4"/>
      <c r="BI59" s="4"/>
      <c r="BJ59" s="4"/>
      <c r="BK59" s="10">
        <f t="shared" si="8"/>
        <v>0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0</v>
      </c>
      <c r="DZ59" s="4">
        <v>1.2</v>
      </c>
      <c r="EA59" s="4">
        <v>0</v>
      </c>
      <c r="EB59" s="4">
        <v>1.2</v>
      </c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35</v>
      </c>
      <c r="FI59" s="4"/>
      <c r="FJ59" s="4"/>
      <c r="FK59" s="4"/>
      <c r="FL59" s="10">
        <f t="shared" si="23"/>
        <v>35</v>
      </c>
      <c r="FN59" s="3">
        <v>40222</v>
      </c>
      <c r="FO59" s="4">
        <v>5</v>
      </c>
      <c r="FP59" s="4"/>
      <c r="FQ59" s="4"/>
      <c r="FR59" s="4"/>
      <c r="FS59" s="10">
        <f t="shared" si="24"/>
        <v>5</v>
      </c>
      <c r="FU59" s="3">
        <v>40587</v>
      </c>
      <c r="FV59" s="4">
        <v>0</v>
      </c>
      <c r="FW59" s="4"/>
      <c r="FX59" s="4"/>
      <c r="FY59" s="4"/>
      <c r="FZ59" s="10">
        <f t="shared" si="25"/>
        <v>0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/>
      <c r="GR59" s="4">
        <v>0</v>
      </c>
      <c r="GS59" s="4">
        <v>0</v>
      </c>
      <c r="GT59" s="4">
        <v>0.2</v>
      </c>
      <c r="GU59" s="21">
        <f t="shared" si="28"/>
        <v>6.6666666666666666E-2</v>
      </c>
      <c r="GW59" s="3">
        <v>42048</v>
      </c>
      <c r="GX59" s="4">
        <v>0</v>
      </c>
      <c r="GY59" s="4"/>
      <c r="GZ59" s="4"/>
      <c r="HA59" s="4"/>
      <c r="HB59" s="10">
        <f t="shared" si="29"/>
        <v>0</v>
      </c>
      <c r="HD59" s="3">
        <v>42413</v>
      </c>
      <c r="HE59" s="4">
        <v>5</v>
      </c>
      <c r="HF59" s="4"/>
      <c r="HG59" s="4"/>
      <c r="HH59" s="4"/>
      <c r="HI59" s="10">
        <f t="shared" si="30"/>
        <v>5</v>
      </c>
    </row>
    <row r="60" spans="2:217" ht="18" customHeight="1" x14ac:dyDescent="0.35">
      <c r="B60" s="3">
        <v>31457</v>
      </c>
      <c r="C60" s="4">
        <v>0</v>
      </c>
      <c r="D60" s="4"/>
      <c r="E60" s="4"/>
      <c r="F60" s="4"/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>
        <v>0</v>
      </c>
      <c r="AG60" s="4">
        <v>0</v>
      </c>
      <c r="AH60" s="4">
        <v>0.6</v>
      </c>
      <c r="AI60" s="10">
        <f t="shared" si="4"/>
        <v>0</v>
      </c>
      <c r="AK60" s="3">
        <v>33283</v>
      </c>
      <c r="AL60" s="4">
        <v>8</v>
      </c>
      <c r="AM60" s="4"/>
      <c r="AN60" s="4"/>
      <c r="AO60" s="4"/>
      <c r="AP60" s="10">
        <f t="shared" si="5"/>
        <v>8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0</v>
      </c>
      <c r="CQ60" s="4"/>
      <c r="CR60" s="4"/>
      <c r="CS60" s="4"/>
      <c r="CT60" s="10">
        <f t="shared" si="13"/>
        <v>0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>
        <v>0</v>
      </c>
      <c r="EA60" s="4">
        <v>0</v>
      </c>
      <c r="EB60" s="4">
        <v>0</v>
      </c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50</v>
      </c>
      <c r="EU60" s="4"/>
      <c r="EV60" s="4"/>
      <c r="EW60" s="4"/>
      <c r="EX60" s="10">
        <f t="shared" si="21"/>
        <v>50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0</v>
      </c>
      <c r="FI60" s="4"/>
      <c r="FJ60" s="4"/>
      <c r="FK60" s="4"/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2</v>
      </c>
      <c r="GK60" s="4"/>
      <c r="GL60" s="4"/>
      <c r="GM60" s="4"/>
      <c r="GN60" s="10">
        <f t="shared" si="27"/>
        <v>2</v>
      </c>
      <c r="GP60" s="3">
        <v>41684</v>
      </c>
      <c r="GQ60" s="4"/>
      <c r="GR60" s="4">
        <v>0</v>
      </c>
      <c r="GS60" s="4">
        <v>0</v>
      </c>
      <c r="GT60" s="4">
        <v>0</v>
      </c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/>
      <c r="E61" s="4"/>
      <c r="F61" s="4"/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>
        <v>0</v>
      </c>
      <c r="AG61" s="4">
        <v>0</v>
      </c>
      <c r="AH61" s="4">
        <v>0</v>
      </c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4</v>
      </c>
      <c r="BA61" s="4"/>
      <c r="BB61" s="4"/>
      <c r="BC61" s="4"/>
      <c r="BD61" s="10">
        <f t="shared" si="7"/>
        <v>4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11</v>
      </c>
      <c r="CQ61" s="4"/>
      <c r="CR61" s="4"/>
      <c r="CS61" s="4"/>
      <c r="CT61" s="10">
        <f t="shared" si="13"/>
        <v>11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>
        <v>0</v>
      </c>
      <c r="EA61" s="4">
        <v>0</v>
      </c>
      <c r="EB61" s="4">
        <v>0</v>
      </c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4</v>
      </c>
      <c r="FB61" s="4"/>
      <c r="FC61" s="4"/>
      <c r="FD61" s="4"/>
      <c r="FE61" s="10">
        <f t="shared" si="22"/>
        <v>4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0</v>
      </c>
      <c r="FP61" s="4"/>
      <c r="FQ61" s="4"/>
      <c r="FR61" s="4"/>
      <c r="FS61" s="10">
        <f t="shared" si="24"/>
        <v>0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5</v>
      </c>
      <c r="GK61" s="4"/>
      <c r="GL61" s="4"/>
      <c r="GM61" s="4"/>
      <c r="GN61" s="10">
        <f t="shared" si="27"/>
        <v>5</v>
      </c>
      <c r="GP61" s="3">
        <v>41685</v>
      </c>
      <c r="GQ61" s="4"/>
      <c r="GR61" s="4">
        <v>0</v>
      </c>
      <c r="GS61" s="4">
        <v>0</v>
      </c>
      <c r="GT61" s="4">
        <v>0</v>
      </c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/>
      <c r="E62" s="4"/>
      <c r="F62" s="4"/>
      <c r="G62" s="10">
        <f t="shared" si="0"/>
        <v>0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>
        <v>0</v>
      </c>
      <c r="AG62" s="4">
        <v>0</v>
      </c>
      <c r="AH62" s="4">
        <v>0</v>
      </c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0</v>
      </c>
      <c r="BV62" s="4"/>
      <c r="BW62" s="4"/>
      <c r="BX62" s="4"/>
      <c r="BY62" s="10">
        <f t="shared" si="10"/>
        <v>0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3</v>
      </c>
      <c r="CX62" s="4"/>
      <c r="CY62" s="4"/>
      <c r="CZ62" s="4"/>
      <c r="DA62" s="10">
        <f t="shared" si="14"/>
        <v>3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</v>
      </c>
      <c r="DS62" s="4"/>
      <c r="DT62" s="4"/>
      <c r="DU62" s="4"/>
      <c r="DV62" s="10">
        <f t="shared" si="17"/>
        <v>0</v>
      </c>
      <c r="DX62" s="3">
        <v>38033</v>
      </c>
      <c r="DY62" s="4">
        <v>0</v>
      </c>
      <c r="DZ62" s="4">
        <v>0</v>
      </c>
      <c r="EA62" s="4">
        <v>0</v>
      </c>
      <c r="EB62" s="4">
        <v>0</v>
      </c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25</v>
      </c>
      <c r="EU62" s="4"/>
      <c r="EV62" s="4"/>
      <c r="EW62" s="4"/>
      <c r="EX62" s="10">
        <f t="shared" si="21"/>
        <v>25</v>
      </c>
      <c r="EZ62" s="3">
        <v>39494</v>
      </c>
      <c r="FA62" s="4">
        <v>35</v>
      </c>
      <c r="FB62" s="4"/>
      <c r="FC62" s="4"/>
      <c r="FD62" s="4"/>
      <c r="FE62" s="10">
        <f t="shared" si="22"/>
        <v>35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3</v>
      </c>
      <c r="FP62" s="4"/>
      <c r="FQ62" s="4"/>
      <c r="FR62" s="4"/>
      <c r="FS62" s="10">
        <f t="shared" si="24"/>
        <v>3</v>
      </c>
      <c r="FU62" s="3">
        <v>40590</v>
      </c>
      <c r="FV62" s="4">
        <v>0</v>
      </c>
      <c r="FW62" s="4"/>
      <c r="FX62" s="4"/>
      <c r="FY62" s="4"/>
      <c r="FZ62" s="10">
        <f t="shared" si="25"/>
        <v>0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15</v>
      </c>
      <c r="GK62" s="4"/>
      <c r="GL62" s="4"/>
      <c r="GM62" s="4"/>
      <c r="GN62" s="10">
        <f t="shared" si="27"/>
        <v>15</v>
      </c>
      <c r="GP62" s="3">
        <v>41686</v>
      </c>
      <c r="GQ62" s="4"/>
      <c r="GR62" s="4">
        <v>0</v>
      </c>
      <c r="GS62" s="4">
        <v>3</v>
      </c>
      <c r="GT62" s="4">
        <v>0</v>
      </c>
      <c r="GU62" s="10">
        <f t="shared" si="28"/>
        <v>1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16</v>
      </c>
      <c r="HF62" s="4"/>
      <c r="HG62" s="4"/>
      <c r="HH62" s="4"/>
      <c r="HI62" s="10">
        <f t="shared" si="30"/>
        <v>16</v>
      </c>
    </row>
    <row r="63" spans="2:217" ht="18" customHeight="1" x14ac:dyDescent="0.35">
      <c r="B63" s="3">
        <v>31460</v>
      </c>
      <c r="C63" s="4">
        <v>0</v>
      </c>
      <c r="D63" s="4"/>
      <c r="E63" s="4"/>
      <c r="F63" s="4"/>
      <c r="G63" s="10">
        <f t="shared" si="0"/>
        <v>0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>
        <v>0</v>
      </c>
      <c r="AG63" s="4">
        <v>0</v>
      </c>
      <c r="AH63" s="4">
        <v>0</v>
      </c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7</v>
      </c>
      <c r="BA63" s="4"/>
      <c r="BB63" s="4"/>
      <c r="BC63" s="4"/>
      <c r="BD63" s="10">
        <f t="shared" si="7"/>
        <v>7</v>
      </c>
      <c r="BF63" s="3">
        <v>34382</v>
      </c>
      <c r="BG63" s="4">
        <v>0</v>
      </c>
      <c r="BH63" s="4"/>
      <c r="BI63" s="4"/>
      <c r="BJ63" s="4"/>
      <c r="BK63" s="10">
        <f t="shared" si="8"/>
        <v>0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4"/>
      <c r="DF63" s="4"/>
      <c r="DG63" s="4"/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0</v>
      </c>
      <c r="DS63" s="4"/>
      <c r="DT63" s="4"/>
      <c r="DU63" s="4"/>
      <c r="DV63" s="10">
        <f t="shared" si="17"/>
        <v>0</v>
      </c>
      <c r="DX63" s="3">
        <v>38034</v>
      </c>
      <c r="DY63" s="4">
        <v>0</v>
      </c>
      <c r="DZ63" s="4">
        <v>0</v>
      </c>
      <c r="EA63" s="4">
        <v>0</v>
      </c>
      <c r="EB63" s="4">
        <v>0.1</v>
      </c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20</v>
      </c>
      <c r="EU63" s="4"/>
      <c r="EV63" s="4"/>
      <c r="EW63" s="4"/>
      <c r="EX63" s="10">
        <f t="shared" si="21"/>
        <v>20</v>
      </c>
      <c r="EZ63" s="3">
        <v>39495</v>
      </c>
      <c r="FA63" s="4">
        <v>0</v>
      </c>
      <c r="FB63" s="4"/>
      <c r="FC63" s="4"/>
      <c r="FD63" s="4"/>
      <c r="FE63" s="10">
        <f t="shared" si="22"/>
        <v>0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2</v>
      </c>
      <c r="FP63" s="4"/>
      <c r="FQ63" s="4"/>
      <c r="FR63" s="4"/>
      <c r="FS63" s="10">
        <f t="shared" si="24"/>
        <v>2</v>
      </c>
      <c r="FU63" s="3">
        <v>40591</v>
      </c>
      <c r="FV63" s="4">
        <v>0</v>
      </c>
      <c r="FW63" s="4"/>
      <c r="FX63" s="4"/>
      <c r="FY63" s="4"/>
      <c r="FZ63" s="10">
        <f t="shared" si="25"/>
        <v>0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0</v>
      </c>
      <c r="GK63" s="4"/>
      <c r="GL63" s="4"/>
      <c r="GM63" s="4"/>
      <c r="GN63" s="10">
        <f t="shared" si="27"/>
        <v>0</v>
      </c>
      <c r="GP63" s="3">
        <v>41687</v>
      </c>
      <c r="GQ63" s="4"/>
      <c r="GR63" s="4">
        <v>0</v>
      </c>
      <c r="GS63" s="4">
        <v>0</v>
      </c>
      <c r="GT63" s="4">
        <v>0</v>
      </c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0</v>
      </c>
      <c r="D64" s="4"/>
      <c r="E64" s="4"/>
      <c r="F64" s="4"/>
      <c r="G64" s="10">
        <f t="shared" si="0"/>
        <v>0</v>
      </c>
      <c r="I64" s="3">
        <v>31826</v>
      </c>
      <c r="J64" s="4">
        <v>0</v>
      </c>
      <c r="K64" s="4"/>
      <c r="L64" s="4"/>
      <c r="M64" s="4"/>
      <c r="N64" s="10">
        <f t="shared" si="1"/>
        <v>0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>
        <v>0</v>
      </c>
      <c r="AG64" s="4">
        <v>5</v>
      </c>
      <c r="AH64" s="4">
        <v>6.3</v>
      </c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8</v>
      </c>
      <c r="CC64" s="4"/>
      <c r="CD64" s="4"/>
      <c r="CE64" s="4"/>
      <c r="CF64" s="10">
        <f t="shared" si="11"/>
        <v>8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0</v>
      </c>
      <c r="CQ64" s="4"/>
      <c r="CR64" s="4"/>
      <c r="CS64" s="4"/>
      <c r="CT64" s="10">
        <f t="shared" si="13"/>
        <v>0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4"/>
      <c r="DF64" s="4"/>
      <c r="DG64" s="4"/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0</v>
      </c>
      <c r="DZ64" s="4">
        <v>0</v>
      </c>
      <c r="EA64" s="4">
        <v>0</v>
      </c>
      <c r="EB64" s="4">
        <v>0</v>
      </c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25</v>
      </c>
      <c r="FB64" s="4"/>
      <c r="FC64" s="4"/>
      <c r="FD64" s="4"/>
      <c r="FE64" s="10">
        <f t="shared" si="22"/>
        <v>25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0</v>
      </c>
      <c r="FW64" s="4"/>
      <c r="FX64" s="4"/>
      <c r="FY64" s="4"/>
      <c r="FZ64" s="10">
        <f t="shared" si="25"/>
        <v>0</v>
      </c>
      <c r="GB64" s="3">
        <v>40957</v>
      </c>
      <c r="GC64" s="4">
        <v>4</v>
      </c>
      <c r="GD64" s="4"/>
      <c r="GE64" s="4"/>
      <c r="GF64" s="4"/>
      <c r="GG64" s="10">
        <f t="shared" si="26"/>
        <v>4</v>
      </c>
      <c r="GI64" s="3">
        <v>41323</v>
      </c>
      <c r="GJ64" s="4">
        <v>3</v>
      </c>
      <c r="GK64" s="4"/>
      <c r="GL64" s="4"/>
      <c r="GM64" s="4"/>
      <c r="GN64" s="10">
        <f t="shared" si="27"/>
        <v>3</v>
      </c>
      <c r="GP64" s="3">
        <v>41688</v>
      </c>
      <c r="GQ64" s="4"/>
      <c r="GR64" s="4">
        <v>0</v>
      </c>
      <c r="GS64" s="4">
        <v>0</v>
      </c>
      <c r="GT64" s="4">
        <v>0</v>
      </c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10</v>
      </c>
      <c r="HF64" s="4"/>
      <c r="HG64" s="4"/>
      <c r="HH64" s="4"/>
      <c r="HI64" s="10">
        <f t="shared" si="30"/>
        <v>10</v>
      </c>
    </row>
    <row r="65" spans="2:217" ht="18" customHeight="1" x14ac:dyDescent="0.35">
      <c r="B65" s="3">
        <v>31462</v>
      </c>
      <c r="C65" s="4">
        <v>42</v>
      </c>
      <c r="D65" s="4"/>
      <c r="E65" s="4"/>
      <c r="F65" s="4"/>
      <c r="G65" s="10">
        <f t="shared" si="0"/>
        <v>42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>
        <v>1.8</v>
      </c>
      <c r="AG65" s="4">
        <v>0</v>
      </c>
      <c r="AH65" s="4">
        <v>0</v>
      </c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/>
      <c r="AU65" s="4"/>
      <c r="AV65" s="4"/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20</v>
      </c>
      <c r="CQ65" s="4"/>
      <c r="CR65" s="4"/>
      <c r="CS65" s="4"/>
      <c r="CT65" s="10">
        <f t="shared" si="13"/>
        <v>20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0</v>
      </c>
      <c r="DE65" s="4"/>
      <c r="DF65" s="4"/>
      <c r="DG65" s="4"/>
      <c r="DH65" s="10">
        <f t="shared" si="15"/>
        <v>0</v>
      </c>
      <c r="DJ65" s="3">
        <v>37306</v>
      </c>
      <c r="DK65" s="4">
        <v>5</v>
      </c>
      <c r="DL65" s="4"/>
      <c r="DM65" s="4"/>
      <c r="DN65" s="4"/>
      <c r="DO65" s="10">
        <f t="shared" si="16"/>
        <v>5</v>
      </c>
      <c r="DQ65" s="3">
        <v>37671</v>
      </c>
      <c r="DR65" s="4">
        <v>0</v>
      </c>
      <c r="DS65" s="4"/>
      <c r="DT65" s="4"/>
      <c r="DU65" s="4"/>
      <c r="DV65" s="10">
        <f t="shared" si="17"/>
        <v>0</v>
      </c>
      <c r="DX65" s="3">
        <v>38036</v>
      </c>
      <c r="DY65" s="4">
        <v>0</v>
      </c>
      <c r="DZ65" s="4">
        <v>0</v>
      </c>
      <c r="EA65" s="4">
        <v>0</v>
      </c>
      <c r="EB65" s="4">
        <v>0.3</v>
      </c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0</v>
      </c>
      <c r="FB65" s="4"/>
      <c r="FC65" s="4"/>
      <c r="FD65" s="4"/>
      <c r="FE65" s="10">
        <f t="shared" si="22"/>
        <v>0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1</v>
      </c>
      <c r="FP65" s="4"/>
      <c r="FQ65" s="4"/>
      <c r="FR65" s="4"/>
      <c r="FS65" s="10">
        <f t="shared" si="24"/>
        <v>1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0</v>
      </c>
      <c r="GD65" s="4"/>
      <c r="GE65" s="4"/>
      <c r="GF65" s="4"/>
      <c r="GG65" s="10">
        <f t="shared" si="26"/>
        <v>0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/>
      <c r="GR65" s="4">
        <v>0.7</v>
      </c>
      <c r="GS65" s="4">
        <v>0</v>
      </c>
      <c r="GT65" s="4">
        <v>2.8</v>
      </c>
      <c r="GU65" s="21">
        <f t="shared" si="28"/>
        <v>1.1666666666666667</v>
      </c>
      <c r="GW65" s="3">
        <v>42054</v>
      </c>
      <c r="GX65" s="4">
        <v>12</v>
      </c>
      <c r="GY65" s="4"/>
      <c r="GZ65" s="4"/>
      <c r="HA65" s="4"/>
      <c r="HB65" s="10">
        <f t="shared" si="29"/>
        <v>12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/>
      <c r="E66" s="4"/>
      <c r="F66" s="4"/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0</v>
      </c>
      <c r="AF66" s="4">
        <v>0</v>
      </c>
      <c r="AG66" s="4">
        <v>0</v>
      </c>
      <c r="AH66" s="4">
        <v>0</v>
      </c>
      <c r="AI66" s="10">
        <f t="shared" si="4"/>
        <v>0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0</v>
      </c>
      <c r="BO66" s="4"/>
      <c r="BP66" s="4"/>
      <c r="BQ66" s="4"/>
      <c r="BR66" s="10">
        <f t="shared" si="9"/>
        <v>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18</v>
      </c>
      <c r="CQ66" s="4"/>
      <c r="CR66" s="4"/>
      <c r="CS66" s="4"/>
      <c r="CT66" s="10">
        <f t="shared" si="13"/>
        <v>18</v>
      </c>
      <c r="CV66" s="3">
        <v>36576</v>
      </c>
      <c r="CW66" s="4">
        <v>0</v>
      </c>
      <c r="CX66" s="4"/>
      <c r="CY66" s="4"/>
      <c r="CZ66" s="4"/>
      <c r="DA66" s="10">
        <f t="shared" si="14"/>
        <v>0</v>
      </c>
      <c r="DC66" s="3">
        <v>36942</v>
      </c>
      <c r="DD66" s="4">
        <v>45</v>
      </c>
      <c r="DE66" s="4"/>
      <c r="DF66" s="4"/>
      <c r="DG66" s="4"/>
      <c r="DH66" s="10">
        <f t="shared" si="15"/>
        <v>45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0</v>
      </c>
      <c r="DZ66" s="4">
        <v>0</v>
      </c>
      <c r="EA66" s="4">
        <v>11</v>
      </c>
      <c r="EB66" s="4">
        <v>0.6</v>
      </c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5</v>
      </c>
      <c r="EN66" s="4"/>
      <c r="EO66" s="4"/>
      <c r="EP66" s="4"/>
      <c r="EQ66" s="10">
        <f t="shared" si="20"/>
        <v>5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0</v>
      </c>
      <c r="FP66" s="4"/>
      <c r="FQ66" s="4"/>
      <c r="FR66" s="4"/>
      <c r="FS66" s="10">
        <f t="shared" si="24"/>
        <v>0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/>
      <c r="GR66" s="4">
        <v>0</v>
      </c>
      <c r="GS66" s="4">
        <v>0</v>
      </c>
      <c r="GT66" s="4">
        <v>5.9</v>
      </c>
      <c r="GU66" s="21">
        <f t="shared" si="28"/>
        <v>1.9666666666666668</v>
      </c>
      <c r="GW66" s="3">
        <v>42055</v>
      </c>
      <c r="GX66" s="4">
        <v>13</v>
      </c>
      <c r="GY66" s="4"/>
      <c r="GZ66" s="4"/>
      <c r="HA66" s="4"/>
      <c r="HB66" s="10">
        <f t="shared" si="29"/>
        <v>13</v>
      </c>
      <c r="HD66" s="3">
        <v>42420</v>
      </c>
      <c r="HE66" s="4">
        <v>0</v>
      </c>
      <c r="HF66" s="4"/>
      <c r="HG66" s="4"/>
      <c r="HH66" s="4"/>
      <c r="HI66" s="10">
        <f t="shared" si="30"/>
        <v>0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25</v>
      </c>
      <c r="R67" s="4"/>
      <c r="S67" s="4"/>
      <c r="T67" s="4"/>
      <c r="U67" s="10">
        <f t="shared" si="2"/>
        <v>25</v>
      </c>
      <c r="W67" s="3">
        <v>32560</v>
      </c>
      <c r="X67" s="4">
        <v>0</v>
      </c>
      <c r="Y67" s="4"/>
      <c r="Z67" s="4"/>
      <c r="AA67" s="4"/>
      <c r="AB67" s="10">
        <f t="shared" si="3"/>
        <v>0</v>
      </c>
      <c r="AD67" s="3">
        <v>32925</v>
      </c>
      <c r="AE67" s="4">
        <v>0</v>
      </c>
      <c r="AF67" s="4">
        <v>6.4</v>
      </c>
      <c r="AG67" s="4">
        <v>0</v>
      </c>
      <c r="AH67" s="4">
        <v>3.9</v>
      </c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0</v>
      </c>
      <c r="BO67" s="4"/>
      <c r="BP67" s="4"/>
      <c r="BQ67" s="4"/>
      <c r="BR67" s="10">
        <f t="shared" si="9"/>
        <v>0</v>
      </c>
      <c r="BT67" s="3">
        <v>35116</v>
      </c>
      <c r="BU67" s="4">
        <v>0</v>
      </c>
      <c r="BV67" s="4"/>
      <c r="BW67" s="4"/>
      <c r="BX67" s="4"/>
      <c r="BY67" s="10">
        <f t="shared" si="10"/>
        <v>0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0</v>
      </c>
      <c r="CQ67" s="4"/>
      <c r="CR67" s="4"/>
      <c r="CS67" s="4"/>
      <c r="CT67" s="10">
        <f t="shared" si="13"/>
        <v>0</v>
      </c>
      <c r="CV67" s="3">
        <v>36577</v>
      </c>
      <c r="CW67" s="4">
        <v>0</v>
      </c>
      <c r="CX67" s="4"/>
      <c r="CY67" s="4"/>
      <c r="CZ67" s="4"/>
      <c r="DA67" s="10">
        <f t="shared" si="14"/>
        <v>0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2</v>
      </c>
      <c r="DZ67" s="4">
        <v>0</v>
      </c>
      <c r="EA67" s="4">
        <v>0</v>
      </c>
      <c r="EB67" s="4">
        <v>30.4</v>
      </c>
      <c r="EC67" s="10">
        <f t="shared" si="18"/>
        <v>2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5</v>
      </c>
      <c r="FB67" s="4"/>
      <c r="FC67" s="4"/>
      <c r="FD67" s="4"/>
      <c r="FE67" s="10">
        <f t="shared" si="22"/>
        <v>5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5</v>
      </c>
      <c r="FP67" s="4"/>
      <c r="FQ67" s="4"/>
      <c r="FR67" s="4"/>
      <c r="FS67" s="10">
        <f t="shared" si="24"/>
        <v>5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/>
      <c r="GR67" s="4">
        <v>0</v>
      </c>
      <c r="GS67" s="4">
        <v>0</v>
      </c>
      <c r="GT67" s="4">
        <v>2.2000000000000002</v>
      </c>
      <c r="GU67" s="21">
        <f t="shared" si="28"/>
        <v>0.73333333333333339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</v>
      </c>
      <c r="HF67" s="4"/>
      <c r="HG67" s="4"/>
      <c r="HH67" s="4"/>
      <c r="HI67" s="10">
        <f t="shared" si="30"/>
        <v>0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0</v>
      </c>
      <c r="R68" s="4"/>
      <c r="S68" s="4"/>
      <c r="T68" s="4"/>
      <c r="U68" s="10">
        <f t="shared" si="2"/>
        <v>0</v>
      </c>
      <c r="W68" s="3">
        <v>32561</v>
      </c>
      <c r="X68" s="4">
        <v>0</v>
      </c>
      <c r="Y68" s="4"/>
      <c r="Z68" s="4"/>
      <c r="AA68" s="4"/>
      <c r="AB68" s="10">
        <f t="shared" si="3"/>
        <v>0</v>
      </c>
      <c r="AD68" s="3">
        <v>32926</v>
      </c>
      <c r="AE68" s="4">
        <v>0</v>
      </c>
      <c r="AF68" s="4">
        <v>0</v>
      </c>
      <c r="AG68" s="4">
        <v>0</v>
      </c>
      <c r="AH68" s="4">
        <v>0</v>
      </c>
      <c r="AI68" s="10">
        <f t="shared" si="4"/>
        <v>0</v>
      </c>
      <c r="AK68" s="3">
        <v>33291</v>
      </c>
      <c r="AL68" s="4">
        <v>0</v>
      </c>
      <c r="AM68" s="4"/>
      <c r="AN68" s="4"/>
      <c r="AO68" s="4"/>
      <c r="AP68" s="10">
        <f t="shared" si="5"/>
        <v>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0</v>
      </c>
      <c r="CQ68" s="4"/>
      <c r="CR68" s="4"/>
      <c r="CS68" s="4"/>
      <c r="CT68" s="10">
        <f t="shared" si="13"/>
        <v>0</v>
      </c>
      <c r="CV68" s="3">
        <v>36578</v>
      </c>
      <c r="CW68" s="4">
        <v>15</v>
      </c>
      <c r="CX68" s="4"/>
      <c r="CY68" s="4"/>
      <c r="CZ68" s="4"/>
      <c r="DA68" s="10">
        <f t="shared" si="14"/>
        <v>15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3</v>
      </c>
      <c r="DZ68" s="4">
        <v>100</v>
      </c>
      <c r="EA68" s="4">
        <v>60</v>
      </c>
      <c r="EB68" s="4">
        <v>60.9</v>
      </c>
      <c r="EC68" s="10">
        <f t="shared" si="18"/>
        <v>3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0</v>
      </c>
      <c r="FB68" s="4"/>
      <c r="FC68" s="4"/>
      <c r="FD68" s="4"/>
      <c r="FE68" s="10">
        <f t="shared" si="22"/>
        <v>0</v>
      </c>
      <c r="FG68" s="3">
        <v>39866</v>
      </c>
      <c r="FH68" s="4">
        <v>8</v>
      </c>
      <c r="FI68" s="4"/>
      <c r="FJ68" s="4"/>
      <c r="FK68" s="4"/>
      <c r="FL68" s="10">
        <f t="shared" si="23"/>
        <v>8</v>
      </c>
      <c r="FN68" s="3">
        <v>40231</v>
      </c>
      <c r="FO68" s="4">
        <v>2</v>
      </c>
      <c r="FP68" s="4"/>
      <c r="FQ68" s="4"/>
      <c r="FR68" s="4"/>
      <c r="FS68" s="10">
        <f t="shared" si="24"/>
        <v>2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/>
      <c r="GR68" s="4">
        <v>0</v>
      </c>
      <c r="GS68" s="4">
        <v>0</v>
      </c>
      <c r="GT68" s="4">
        <v>0</v>
      </c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4"/>
      <c r="HG68" s="4"/>
      <c r="HH68" s="4"/>
      <c r="HI68" s="10">
        <f t="shared" si="30"/>
        <v>0</v>
      </c>
    </row>
    <row r="69" spans="2:217" ht="18" customHeight="1" x14ac:dyDescent="0.35">
      <c r="B69" s="3">
        <v>31466</v>
      </c>
      <c r="C69" s="4">
        <v>0</v>
      </c>
      <c r="D69" s="4"/>
      <c r="E69" s="4"/>
      <c r="F69" s="4"/>
      <c r="G69" s="10">
        <f t="shared" si="0"/>
        <v>0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8</v>
      </c>
      <c r="R69" s="4"/>
      <c r="S69" s="4"/>
      <c r="T69" s="4"/>
      <c r="U69" s="10">
        <f t="shared" si="2"/>
        <v>8</v>
      </c>
      <c r="W69" s="3">
        <v>32562</v>
      </c>
      <c r="X69" s="4">
        <v>0</v>
      </c>
      <c r="Y69" s="4"/>
      <c r="Z69" s="4"/>
      <c r="AA69" s="4"/>
      <c r="AB69" s="10">
        <f t="shared" si="3"/>
        <v>0</v>
      </c>
      <c r="AD69" s="3">
        <v>32927</v>
      </c>
      <c r="AE69" s="4">
        <v>0</v>
      </c>
      <c r="AF69" s="4">
        <v>0</v>
      </c>
      <c r="AG69" s="4">
        <v>0</v>
      </c>
      <c r="AH69" s="4">
        <v>0</v>
      </c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0</v>
      </c>
      <c r="BH69" s="4"/>
      <c r="BI69" s="4"/>
      <c r="BJ69" s="4"/>
      <c r="BK69" s="10">
        <f t="shared" si="8"/>
        <v>0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14</v>
      </c>
      <c r="CC69" s="4"/>
      <c r="CD69" s="4"/>
      <c r="CE69" s="4"/>
      <c r="CF69" s="10">
        <f t="shared" si="11"/>
        <v>14</v>
      </c>
      <c r="CH69" s="3">
        <v>35849</v>
      </c>
      <c r="CI69" s="4">
        <v>9</v>
      </c>
      <c r="CJ69" s="4"/>
      <c r="CK69" s="4"/>
      <c r="CL69" s="4"/>
      <c r="CM69" s="10">
        <f t="shared" si="12"/>
        <v>9</v>
      </c>
      <c r="CO69" s="3">
        <v>36214</v>
      </c>
      <c r="CP69" s="4">
        <v>22</v>
      </c>
      <c r="CQ69" s="4"/>
      <c r="CR69" s="4"/>
      <c r="CS69" s="4"/>
      <c r="CT69" s="10">
        <f t="shared" si="13"/>
        <v>22</v>
      </c>
      <c r="CV69" s="3">
        <v>36579</v>
      </c>
      <c r="CW69" s="4">
        <v>35</v>
      </c>
      <c r="CX69" s="4"/>
      <c r="CY69" s="4"/>
      <c r="CZ69" s="4"/>
      <c r="DA69" s="10">
        <f t="shared" si="14"/>
        <v>35</v>
      </c>
      <c r="DC69" s="3">
        <v>36945</v>
      </c>
      <c r="DD69" s="4">
        <v>0</v>
      </c>
      <c r="DE69" s="4"/>
      <c r="DF69" s="4"/>
      <c r="DG69" s="4"/>
      <c r="DH69" s="10">
        <f t="shared" si="15"/>
        <v>0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15</v>
      </c>
      <c r="DS69" s="4"/>
      <c r="DT69" s="4"/>
      <c r="DU69" s="4"/>
      <c r="DV69" s="10">
        <f t="shared" si="17"/>
        <v>15</v>
      </c>
      <c r="DX69" s="3">
        <v>38040</v>
      </c>
      <c r="DY69" s="4">
        <v>65</v>
      </c>
      <c r="DZ69" s="4">
        <v>0</v>
      </c>
      <c r="EA69" s="4">
        <v>0</v>
      </c>
      <c r="EB69" s="4">
        <v>0</v>
      </c>
      <c r="EC69" s="10">
        <f t="shared" si="18"/>
        <v>65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5</v>
      </c>
      <c r="EU69" s="4"/>
      <c r="EV69" s="4"/>
      <c r="EW69" s="4"/>
      <c r="EX69" s="10">
        <f t="shared" si="21"/>
        <v>5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0</v>
      </c>
      <c r="FI69" s="4"/>
      <c r="FJ69" s="4"/>
      <c r="FK69" s="4"/>
      <c r="FL69" s="10">
        <f t="shared" si="23"/>
        <v>0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</v>
      </c>
      <c r="FW69" s="4"/>
      <c r="FX69" s="4"/>
      <c r="FY69" s="4"/>
      <c r="FZ69" s="10">
        <f t="shared" si="25"/>
        <v>0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18</v>
      </c>
      <c r="GK69" s="4"/>
      <c r="GL69" s="4"/>
      <c r="GM69" s="4"/>
      <c r="GN69" s="10">
        <f t="shared" si="27"/>
        <v>18</v>
      </c>
      <c r="GP69" s="3">
        <v>41693</v>
      </c>
      <c r="GQ69" s="4"/>
      <c r="GR69" s="4">
        <v>3</v>
      </c>
      <c r="GS69" s="4">
        <v>0</v>
      </c>
      <c r="GT69" s="4">
        <v>0</v>
      </c>
      <c r="GU69" s="10">
        <f t="shared" si="28"/>
        <v>1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3</v>
      </c>
      <c r="HF69" s="4"/>
      <c r="HG69" s="4"/>
      <c r="HH69" s="4"/>
      <c r="HI69" s="10">
        <f t="shared" si="30"/>
        <v>3</v>
      </c>
    </row>
    <row r="70" spans="2:217" ht="18" customHeight="1" x14ac:dyDescent="0.35">
      <c r="B70" s="3">
        <v>31467</v>
      </c>
      <c r="C70" s="4">
        <v>0</v>
      </c>
      <c r="D70" s="4"/>
      <c r="E70" s="4"/>
      <c r="F70" s="4"/>
      <c r="G70" s="10">
        <f t="shared" si="0"/>
        <v>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>
        <v>0</v>
      </c>
      <c r="AG70" s="4">
        <v>0</v>
      </c>
      <c r="AH70" s="4">
        <v>0</v>
      </c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3</v>
      </c>
      <c r="AT70" s="4"/>
      <c r="AU70" s="4"/>
      <c r="AV70" s="4"/>
      <c r="AW70" s="10">
        <f t="shared" si="6"/>
        <v>3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26</v>
      </c>
      <c r="BH70" s="4"/>
      <c r="BI70" s="4"/>
      <c r="BJ70" s="4"/>
      <c r="BK70" s="10">
        <f t="shared" si="8"/>
        <v>26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0</v>
      </c>
      <c r="CQ70" s="4"/>
      <c r="CR70" s="4"/>
      <c r="CS70" s="4"/>
      <c r="CT70" s="10">
        <f t="shared" si="13"/>
        <v>0</v>
      </c>
      <c r="CV70" s="3">
        <v>36580</v>
      </c>
      <c r="CW70" s="4">
        <v>15</v>
      </c>
      <c r="CX70" s="4"/>
      <c r="CY70" s="4"/>
      <c r="CZ70" s="4"/>
      <c r="DA70" s="10">
        <f t="shared" si="14"/>
        <v>15</v>
      </c>
      <c r="DC70" s="3">
        <v>36946</v>
      </c>
      <c r="DD70" s="4">
        <v>0</v>
      </c>
      <c r="DE70" s="4"/>
      <c r="DF70" s="4"/>
      <c r="DG70" s="4"/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0</v>
      </c>
      <c r="DZ70" s="4">
        <v>0</v>
      </c>
      <c r="EA70" s="4">
        <v>0</v>
      </c>
      <c r="EB70" s="4">
        <v>0</v>
      </c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75</v>
      </c>
      <c r="FB70" s="4"/>
      <c r="FC70" s="4"/>
      <c r="FD70" s="4"/>
      <c r="FE70" s="10">
        <f t="shared" si="22"/>
        <v>75</v>
      </c>
      <c r="FG70" s="3">
        <v>39868</v>
      </c>
      <c r="FH70" s="4">
        <v>0</v>
      </c>
      <c r="FI70" s="4"/>
      <c r="FJ70" s="4"/>
      <c r="FK70" s="4"/>
      <c r="FL70" s="10">
        <f t="shared" si="23"/>
        <v>0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0</v>
      </c>
      <c r="FW70" s="4"/>
      <c r="FX70" s="4"/>
      <c r="FY70" s="4"/>
      <c r="FZ70" s="10">
        <f t="shared" si="25"/>
        <v>0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/>
      <c r="GR70" s="4">
        <v>25</v>
      </c>
      <c r="GS70" s="4">
        <v>11</v>
      </c>
      <c r="GT70" s="4">
        <v>20</v>
      </c>
      <c r="GU70" s="21">
        <f t="shared" si="28"/>
        <v>18.666666666666668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32</v>
      </c>
      <c r="HF70" s="4"/>
      <c r="HG70" s="4"/>
      <c r="HH70" s="4"/>
      <c r="HI70" s="10">
        <f t="shared" si="30"/>
        <v>32</v>
      </c>
    </row>
    <row r="71" spans="2:217" ht="18" customHeight="1" x14ac:dyDescent="0.35">
      <c r="B71" s="3">
        <v>31468</v>
      </c>
      <c r="C71" s="4">
        <v>0</v>
      </c>
      <c r="D71" s="4"/>
      <c r="E71" s="4"/>
      <c r="F71" s="4"/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0</v>
      </c>
      <c r="R71" s="4"/>
      <c r="S71" s="4"/>
      <c r="T71" s="4"/>
      <c r="U71" s="10">
        <f t="shared" si="2"/>
        <v>0</v>
      </c>
      <c r="W71" s="3">
        <v>32564</v>
      </c>
      <c r="X71" s="4">
        <v>0</v>
      </c>
      <c r="Y71" s="4"/>
      <c r="Z71" s="4"/>
      <c r="AA71" s="4"/>
      <c r="AB71" s="10">
        <f t="shared" si="3"/>
        <v>0</v>
      </c>
      <c r="AD71" s="3">
        <v>32929</v>
      </c>
      <c r="AE71" s="4">
        <v>0</v>
      </c>
      <c r="AF71" s="4">
        <v>0</v>
      </c>
      <c r="AG71" s="4">
        <v>0</v>
      </c>
      <c r="AH71" s="4">
        <v>0</v>
      </c>
      <c r="AI71" s="10">
        <f t="shared" si="4"/>
        <v>0</v>
      </c>
      <c r="AK71" s="3">
        <v>33294</v>
      </c>
      <c r="AL71" s="4">
        <v>0</v>
      </c>
      <c r="AM71" s="4"/>
      <c r="AN71" s="4"/>
      <c r="AO71" s="4"/>
      <c r="AP71" s="10">
        <f t="shared" si="5"/>
        <v>0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0</v>
      </c>
      <c r="BH71" s="4"/>
      <c r="BI71" s="4"/>
      <c r="BJ71" s="4"/>
      <c r="BK71" s="10">
        <f t="shared" si="8"/>
        <v>0</v>
      </c>
      <c r="BM71" s="3">
        <v>34755</v>
      </c>
      <c r="BN71" s="4">
        <v>59</v>
      </c>
      <c r="BO71" s="4"/>
      <c r="BP71" s="4"/>
      <c r="BQ71" s="4"/>
      <c r="BR71" s="10">
        <f t="shared" si="9"/>
        <v>59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18</v>
      </c>
      <c r="CQ71" s="4"/>
      <c r="CR71" s="4"/>
      <c r="CS71" s="4"/>
      <c r="CT71" s="10">
        <f t="shared" si="13"/>
        <v>18</v>
      </c>
      <c r="CV71" s="3">
        <v>36581</v>
      </c>
      <c r="CW71" s="4">
        <v>0</v>
      </c>
      <c r="CX71" s="4"/>
      <c r="CY71" s="4"/>
      <c r="CZ71" s="4"/>
      <c r="DA71" s="10">
        <f t="shared" si="14"/>
        <v>0</v>
      </c>
      <c r="DC71" s="3">
        <v>36947</v>
      </c>
      <c r="DD71" s="4">
        <v>0</v>
      </c>
      <c r="DE71" s="4"/>
      <c r="DF71" s="4"/>
      <c r="DG71" s="4"/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0</v>
      </c>
      <c r="DS71" s="4"/>
      <c r="DT71" s="4"/>
      <c r="DU71" s="4"/>
      <c r="DV71" s="10">
        <f t="shared" si="17"/>
        <v>0</v>
      </c>
      <c r="DX71" s="3">
        <v>38042</v>
      </c>
      <c r="DY71" s="4">
        <v>0</v>
      </c>
      <c r="DZ71" s="4">
        <v>0</v>
      </c>
      <c r="EA71" s="4">
        <v>0</v>
      </c>
      <c r="EB71" s="4">
        <v>0</v>
      </c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17</v>
      </c>
      <c r="FI71" s="4"/>
      <c r="FJ71" s="4"/>
      <c r="FK71" s="4"/>
      <c r="FL71" s="10">
        <f t="shared" si="23"/>
        <v>17</v>
      </c>
      <c r="FN71" s="3">
        <v>40234</v>
      </c>
      <c r="FO71" s="4">
        <v>4</v>
      </c>
      <c r="FP71" s="4"/>
      <c r="FQ71" s="4"/>
      <c r="FR71" s="4"/>
      <c r="FS71" s="10">
        <f t="shared" si="24"/>
        <v>4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4</v>
      </c>
      <c r="GD71" s="4"/>
      <c r="GE71" s="4"/>
      <c r="GF71" s="4"/>
      <c r="GG71" s="10">
        <f t="shared" si="26"/>
        <v>4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/>
      <c r="GR71" s="4">
        <v>0.3</v>
      </c>
      <c r="GS71" s="4">
        <v>0</v>
      </c>
      <c r="GT71" s="4">
        <v>11.6</v>
      </c>
      <c r="GU71" s="21">
        <f t="shared" si="28"/>
        <v>3.9666666666666668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4"/>
      <c r="HG71" s="4"/>
      <c r="HH71" s="4"/>
      <c r="HI71" s="10">
        <f t="shared" si="30"/>
        <v>0</v>
      </c>
    </row>
    <row r="72" spans="2:217" ht="18" customHeight="1" x14ac:dyDescent="0.35">
      <c r="B72" s="3">
        <v>31469</v>
      </c>
      <c r="C72" s="4">
        <v>0</v>
      </c>
      <c r="D72" s="4"/>
      <c r="E72" s="4"/>
      <c r="F72" s="4"/>
      <c r="G72" s="10">
        <f t="shared" si="0"/>
        <v>0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8</v>
      </c>
      <c r="R72" s="4"/>
      <c r="S72" s="4"/>
      <c r="T72" s="4"/>
      <c r="U72" s="10">
        <f t="shared" si="2"/>
        <v>8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>
        <v>0</v>
      </c>
      <c r="AG72" s="4">
        <v>0</v>
      </c>
      <c r="AH72" s="4">
        <v>0</v>
      </c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0</v>
      </c>
      <c r="CQ72" s="4"/>
      <c r="CR72" s="4"/>
      <c r="CS72" s="4"/>
      <c r="CT72" s="10">
        <f t="shared" si="13"/>
        <v>0</v>
      </c>
      <c r="CV72" s="3">
        <v>36582</v>
      </c>
      <c r="CW72" s="4">
        <v>19</v>
      </c>
      <c r="CX72" s="4"/>
      <c r="CY72" s="4"/>
      <c r="CZ72" s="4"/>
      <c r="DA72" s="10">
        <f t="shared" si="14"/>
        <v>19</v>
      </c>
      <c r="DC72" s="3">
        <v>36948</v>
      </c>
      <c r="DD72" s="4">
        <v>5</v>
      </c>
      <c r="DE72" s="4"/>
      <c r="DF72" s="4"/>
      <c r="DG72" s="4"/>
      <c r="DH72" s="10">
        <f t="shared" si="15"/>
        <v>5</v>
      </c>
      <c r="DJ72" s="3">
        <v>37313</v>
      </c>
      <c r="DK72" s="4">
        <v>72</v>
      </c>
      <c r="DL72" s="4"/>
      <c r="DM72" s="4"/>
      <c r="DN72" s="4"/>
      <c r="DO72" s="10">
        <f t="shared" si="16"/>
        <v>72</v>
      </c>
      <c r="DQ72" s="3">
        <v>37678</v>
      </c>
      <c r="DR72" s="4">
        <v>0</v>
      </c>
      <c r="DS72" s="4"/>
      <c r="DT72" s="4"/>
      <c r="DU72" s="4"/>
      <c r="DV72" s="10">
        <f t="shared" si="17"/>
        <v>0</v>
      </c>
      <c r="DX72" s="3">
        <v>38043</v>
      </c>
      <c r="DY72" s="4">
        <v>10</v>
      </c>
      <c r="DZ72" s="4">
        <v>16.5</v>
      </c>
      <c r="EA72" s="4">
        <v>0</v>
      </c>
      <c r="EB72" s="4">
        <v>15.8</v>
      </c>
      <c r="EC72" s="10">
        <f t="shared" si="18"/>
        <v>10</v>
      </c>
      <c r="EE72" s="3">
        <v>38409</v>
      </c>
      <c r="EF72" s="4">
        <v>5</v>
      </c>
      <c r="EG72" s="4"/>
      <c r="EH72" s="4"/>
      <c r="EI72" s="4"/>
      <c r="EJ72" s="10">
        <f t="shared" si="19"/>
        <v>5</v>
      </c>
      <c r="EL72" s="3">
        <v>38774</v>
      </c>
      <c r="EM72" s="4">
        <v>41</v>
      </c>
      <c r="EN72" s="4"/>
      <c r="EO72" s="4"/>
      <c r="EP72" s="4"/>
      <c r="EQ72" s="10">
        <f t="shared" si="20"/>
        <v>41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4</v>
      </c>
      <c r="FB72" s="4"/>
      <c r="FC72" s="4"/>
      <c r="FD72" s="4"/>
      <c r="FE72" s="10">
        <f t="shared" si="22"/>
        <v>4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4</v>
      </c>
      <c r="GK72" s="4"/>
      <c r="GL72" s="4"/>
      <c r="GM72" s="4"/>
      <c r="GN72" s="10">
        <f t="shared" si="27"/>
        <v>4</v>
      </c>
      <c r="GP72" s="3">
        <v>41696</v>
      </c>
      <c r="GQ72" s="4"/>
      <c r="GR72" s="4">
        <v>0</v>
      </c>
      <c r="GS72" s="4">
        <v>0</v>
      </c>
      <c r="GT72" s="4">
        <v>5.2</v>
      </c>
      <c r="GU72" s="21">
        <f t="shared" si="28"/>
        <v>1.7333333333333334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0</v>
      </c>
      <c r="HF72" s="4"/>
      <c r="HG72" s="4"/>
      <c r="HH72" s="4"/>
      <c r="HI72" s="10">
        <f t="shared" si="30"/>
        <v>0</v>
      </c>
    </row>
    <row r="73" spans="2:217" ht="18" customHeight="1" x14ac:dyDescent="0.35">
      <c r="B73" s="3">
        <v>31470</v>
      </c>
      <c r="C73" s="4">
        <v>0</v>
      </c>
      <c r="D73" s="4"/>
      <c r="E73" s="4"/>
      <c r="F73" s="4"/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10</v>
      </c>
      <c r="R73" s="4"/>
      <c r="S73" s="4"/>
      <c r="T73" s="4"/>
      <c r="U73" s="10">
        <f t="shared" si="2"/>
        <v>10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>
        <v>0</v>
      </c>
      <c r="AG73" s="4">
        <v>0</v>
      </c>
      <c r="AH73" s="4">
        <v>0</v>
      </c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0</v>
      </c>
      <c r="BH73" s="4"/>
      <c r="BI73" s="4"/>
      <c r="BJ73" s="4"/>
      <c r="BK73" s="10">
        <f t="shared" si="8"/>
        <v>0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3</v>
      </c>
      <c r="CQ73" s="4"/>
      <c r="CR73" s="4"/>
      <c r="CS73" s="4"/>
      <c r="CT73" s="10">
        <f t="shared" si="13"/>
        <v>3</v>
      </c>
      <c r="CV73" s="3">
        <v>36583</v>
      </c>
      <c r="CW73" s="4">
        <v>3</v>
      </c>
      <c r="CX73" s="4"/>
      <c r="CY73" s="4"/>
      <c r="CZ73" s="4"/>
      <c r="DA73" s="10">
        <f t="shared" si="14"/>
        <v>3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25</v>
      </c>
      <c r="DS73" s="4"/>
      <c r="DT73" s="4"/>
      <c r="DU73" s="4"/>
      <c r="DV73" s="10">
        <f t="shared" si="17"/>
        <v>25</v>
      </c>
      <c r="DX73" s="3">
        <v>38044</v>
      </c>
      <c r="DY73" s="4">
        <v>0</v>
      </c>
      <c r="DZ73" s="4">
        <v>0</v>
      </c>
      <c r="EA73" s="4">
        <v>9</v>
      </c>
      <c r="EB73" s="4">
        <v>0.3</v>
      </c>
      <c r="EC73" s="10">
        <f t="shared" si="18"/>
        <v>0</v>
      </c>
      <c r="EE73" s="3">
        <v>38410</v>
      </c>
      <c r="EF73" s="4">
        <v>5</v>
      </c>
      <c r="EG73" s="4"/>
      <c r="EH73" s="4"/>
      <c r="EI73" s="4"/>
      <c r="EJ73" s="10">
        <f t="shared" si="19"/>
        <v>5</v>
      </c>
      <c r="EL73" s="3">
        <v>38775</v>
      </c>
      <c r="EM73" s="4">
        <v>0</v>
      </c>
      <c r="EN73" s="4"/>
      <c r="EO73" s="4"/>
      <c r="EP73" s="4"/>
      <c r="EQ73" s="10">
        <f t="shared" si="20"/>
        <v>0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6</v>
      </c>
      <c r="FB73" s="4"/>
      <c r="FC73" s="4"/>
      <c r="FD73" s="4"/>
      <c r="FE73" s="10">
        <f t="shared" si="22"/>
        <v>6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0</v>
      </c>
      <c r="FW73" s="4"/>
      <c r="FX73" s="4"/>
      <c r="FY73" s="4"/>
      <c r="FZ73" s="10">
        <f t="shared" si="25"/>
        <v>0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</v>
      </c>
      <c r="GK73" s="4"/>
      <c r="GL73" s="4"/>
      <c r="GM73" s="4"/>
      <c r="GN73" s="10">
        <f t="shared" si="27"/>
        <v>0</v>
      </c>
      <c r="GP73" s="3">
        <v>41697</v>
      </c>
      <c r="GQ73" s="4"/>
      <c r="GR73" s="4">
        <v>4</v>
      </c>
      <c r="GS73" s="4">
        <v>7</v>
      </c>
      <c r="GT73" s="4">
        <v>72.099999999999994</v>
      </c>
      <c r="GU73" s="10">
        <f t="shared" si="28"/>
        <v>27.7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4</v>
      </c>
      <c r="HF73" s="4"/>
      <c r="HG73" s="4"/>
      <c r="HH73" s="4"/>
      <c r="HI73" s="10">
        <f t="shared" si="30"/>
        <v>4</v>
      </c>
    </row>
    <row r="74" spans="2:217" ht="18" customHeight="1" x14ac:dyDescent="0.35">
      <c r="B74" s="3">
        <v>31471</v>
      </c>
      <c r="C74" s="4">
        <v>6</v>
      </c>
      <c r="D74" s="4"/>
      <c r="E74" s="4"/>
      <c r="F74" s="4"/>
      <c r="G74" s="10">
        <f t="shared" si="0"/>
        <v>6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>
        <v>0</v>
      </c>
      <c r="AG74" s="4">
        <v>0</v>
      </c>
      <c r="AH74" s="4">
        <v>0</v>
      </c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39</v>
      </c>
      <c r="CQ74" s="4"/>
      <c r="CR74" s="4"/>
      <c r="CS74" s="4"/>
      <c r="CT74" s="10">
        <f t="shared" si="13"/>
        <v>39</v>
      </c>
      <c r="CV74" s="3">
        <v>36584</v>
      </c>
      <c r="CW74" s="4">
        <v>0</v>
      </c>
      <c r="CX74" s="4"/>
      <c r="CY74" s="4"/>
      <c r="CZ74" s="4"/>
      <c r="DA74" s="10">
        <f t="shared" si="14"/>
        <v>0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0</v>
      </c>
      <c r="DZ74" s="4">
        <v>1.1000000000000001</v>
      </c>
      <c r="EA74" s="4">
        <v>0</v>
      </c>
      <c r="EB74" s="4">
        <v>1.7</v>
      </c>
      <c r="EC74" s="10">
        <f t="shared" si="18"/>
        <v>0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30</v>
      </c>
      <c r="FW74" s="4"/>
      <c r="FX74" s="4"/>
      <c r="FY74" s="4"/>
      <c r="FZ74" s="10">
        <f t="shared" si="25"/>
        <v>30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0</v>
      </c>
      <c r="GK74" s="4"/>
      <c r="GL74" s="4"/>
      <c r="GM74" s="4"/>
      <c r="GN74" s="10">
        <f t="shared" si="27"/>
        <v>0</v>
      </c>
      <c r="GP74" s="3">
        <v>41698</v>
      </c>
      <c r="GQ74" s="4"/>
      <c r="GR74" s="4">
        <v>3.4</v>
      </c>
      <c r="GS74" s="4">
        <v>4</v>
      </c>
      <c r="GT74" s="4">
        <v>10.9</v>
      </c>
      <c r="GU74" s="10">
        <f t="shared" si="28"/>
        <v>6.1000000000000005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18</v>
      </c>
      <c r="D75" s="4"/>
      <c r="E75" s="4"/>
      <c r="F75" s="4"/>
      <c r="G75" s="10">
        <f t="shared" si="0"/>
        <v>18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>
        <v>0</v>
      </c>
      <c r="AG75" s="4">
        <v>0</v>
      </c>
      <c r="AH75" s="4">
        <v>0</v>
      </c>
      <c r="AI75" s="10">
        <f t="shared" si="4"/>
        <v>0</v>
      </c>
      <c r="AK75" s="3">
        <v>33298</v>
      </c>
      <c r="AL75" s="4">
        <v>11</v>
      </c>
      <c r="AM75" s="4"/>
      <c r="AN75" s="4"/>
      <c r="AO75" s="4"/>
      <c r="AP75" s="10">
        <f t="shared" si="5"/>
        <v>11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3</v>
      </c>
      <c r="BA75" s="4"/>
      <c r="BB75" s="4"/>
      <c r="BC75" s="4"/>
      <c r="BD75" s="10">
        <f t="shared" si="7"/>
        <v>3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10</v>
      </c>
      <c r="CQ75" s="4"/>
      <c r="CR75" s="4"/>
      <c r="CS75" s="4"/>
      <c r="CT75" s="10">
        <f t="shared" si="13"/>
        <v>10</v>
      </c>
      <c r="CV75" s="3">
        <v>36585</v>
      </c>
      <c r="CW75" s="4">
        <v>2</v>
      </c>
      <c r="CX75" s="4"/>
      <c r="CY75" s="4"/>
      <c r="CZ75" s="4"/>
      <c r="DA75" s="10">
        <f t="shared" si="14"/>
        <v>2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>
        <v>0</v>
      </c>
      <c r="EA75" s="4">
        <v>0</v>
      </c>
      <c r="EB75" s="4">
        <v>0.1</v>
      </c>
      <c r="EC75" s="10">
        <f t="shared" si="18"/>
        <v>0</v>
      </c>
      <c r="EE75" s="3">
        <v>38412</v>
      </c>
      <c r="EF75" s="4">
        <v>0</v>
      </c>
      <c r="EG75" s="4"/>
      <c r="EH75" s="4"/>
      <c r="EI75" s="4"/>
      <c r="EJ75" s="10">
        <f t="shared" si="19"/>
        <v>0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6</v>
      </c>
      <c r="FI75" s="4"/>
      <c r="FJ75" s="4"/>
      <c r="FK75" s="4"/>
      <c r="FL75" s="10">
        <f t="shared" si="23"/>
        <v>6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12</v>
      </c>
      <c r="FW75" s="4"/>
      <c r="FX75" s="4"/>
      <c r="FY75" s="4"/>
      <c r="FZ75" s="10">
        <f t="shared" si="25"/>
        <v>12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1</v>
      </c>
      <c r="GK75" s="4"/>
      <c r="GL75" s="4"/>
      <c r="GM75" s="4"/>
      <c r="GN75" s="10">
        <f t="shared" si="27"/>
        <v>1</v>
      </c>
      <c r="GP75" s="3">
        <v>41699</v>
      </c>
      <c r="GQ75" s="4">
        <v>0</v>
      </c>
      <c r="GR75" s="4">
        <v>0</v>
      </c>
      <c r="GS75" s="4">
        <v>0</v>
      </c>
      <c r="GT75" s="4">
        <v>0.1</v>
      </c>
      <c r="GU75" s="10">
        <f t="shared" si="28"/>
        <v>0</v>
      </c>
      <c r="GW75" s="3">
        <v>42064</v>
      </c>
      <c r="GX75" s="4">
        <v>0</v>
      </c>
      <c r="GY75" s="4"/>
      <c r="GZ75" s="4"/>
      <c r="HA75" s="4"/>
      <c r="HB75" s="10">
        <f t="shared" si="29"/>
        <v>0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0</v>
      </c>
      <c r="D76" s="4"/>
      <c r="E76" s="4"/>
      <c r="F76" s="4"/>
      <c r="G76" s="10">
        <f t="shared" si="0"/>
        <v>0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>
        <v>0.1</v>
      </c>
      <c r="AG76" s="4">
        <v>11</v>
      </c>
      <c r="AH76" s="4">
        <v>31.5</v>
      </c>
      <c r="AI76" s="10">
        <f t="shared" si="4"/>
        <v>0</v>
      </c>
      <c r="AK76" s="3">
        <v>33299</v>
      </c>
      <c r="AL76" s="4">
        <v>22</v>
      </c>
      <c r="AM76" s="4"/>
      <c r="AN76" s="4"/>
      <c r="AO76" s="4"/>
      <c r="AP76" s="10">
        <f t="shared" si="5"/>
        <v>22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0</v>
      </c>
      <c r="BV76" s="4"/>
      <c r="BW76" s="4"/>
      <c r="BX76" s="4"/>
      <c r="BY76" s="10">
        <f t="shared" si="10"/>
        <v>0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0</v>
      </c>
      <c r="CQ76" s="4"/>
      <c r="CR76" s="4"/>
      <c r="CS76" s="4"/>
      <c r="CT76" s="10">
        <f t="shared" si="13"/>
        <v>0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5</v>
      </c>
      <c r="DZ76" s="4">
        <v>0</v>
      </c>
      <c r="EA76" s="4">
        <v>0</v>
      </c>
      <c r="EB76" s="4">
        <v>7.3</v>
      </c>
      <c r="EC76" s="10">
        <f t="shared" si="18"/>
        <v>5</v>
      </c>
      <c r="EE76" s="3">
        <v>38413</v>
      </c>
      <c r="EF76" s="4">
        <v>0</v>
      </c>
      <c r="EG76" s="4"/>
      <c r="EH76" s="4"/>
      <c r="EI76" s="4"/>
      <c r="EJ76" s="10">
        <f t="shared" si="19"/>
        <v>0</v>
      </c>
      <c r="EL76" s="3">
        <v>38778</v>
      </c>
      <c r="EM76" s="4">
        <v>0</v>
      </c>
      <c r="EN76" s="4"/>
      <c r="EO76" s="4"/>
      <c r="EP76" s="4"/>
      <c r="EQ76" s="10">
        <f t="shared" si="20"/>
        <v>0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/>
      <c r="FC76" s="4"/>
      <c r="FD76" s="4"/>
      <c r="FE76" s="10">
        <f t="shared" si="22"/>
        <v>0</v>
      </c>
      <c r="FG76" s="3">
        <v>39874</v>
      </c>
      <c r="FH76" s="4">
        <v>8</v>
      </c>
      <c r="FI76" s="4"/>
      <c r="FJ76" s="4"/>
      <c r="FK76" s="4"/>
      <c r="FL76" s="10">
        <f t="shared" si="23"/>
        <v>8</v>
      </c>
      <c r="FN76" s="3">
        <v>40239</v>
      </c>
      <c r="FO76" s="4">
        <v>6</v>
      </c>
      <c r="FP76" s="4"/>
      <c r="FQ76" s="4"/>
      <c r="FR76" s="4"/>
      <c r="FS76" s="10">
        <f t="shared" si="24"/>
        <v>6</v>
      </c>
      <c r="FU76" s="3">
        <v>40604</v>
      </c>
      <c r="FV76" s="4">
        <v>7</v>
      </c>
      <c r="FW76" s="4"/>
      <c r="FX76" s="4"/>
      <c r="FY76" s="4"/>
      <c r="FZ76" s="10">
        <f t="shared" si="25"/>
        <v>7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10</v>
      </c>
      <c r="GR76" s="4">
        <v>26.4</v>
      </c>
      <c r="GS76" s="4">
        <v>19</v>
      </c>
      <c r="GT76" s="4">
        <v>45.4</v>
      </c>
      <c r="GU76" s="10">
        <f t="shared" si="28"/>
        <v>10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0</v>
      </c>
      <c r="HF76" s="4"/>
      <c r="HG76" s="4"/>
      <c r="HH76" s="4"/>
      <c r="HI76" s="10">
        <f t="shared" si="30"/>
        <v>0</v>
      </c>
    </row>
    <row r="77" spans="2:217" ht="18" customHeight="1" x14ac:dyDescent="0.35">
      <c r="B77" s="3">
        <v>31474</v>
      </c>
      <c r="C77" s="4">
        <v>0</v>
      </c>
      <c r="D77" s="4"/>
      <c r="E77" s="4"/>
      <c r="F77" s="4"/>
      <c r="G77" s="10">
        <f t="shared" si="0"/>
        <v>0</v>
      </c>
      <c r="I77" s="3">
        <v>31839</v>
      </c>
      <c r="J77" s="4">
        <v>0</v>
      </c>
      <c r="K77" s="4"/>
      <c r="L77" s="4"/>
      <c r="M77" s="4"/>
      <c r="N77" s="10">
        <f t="shared" si="1"/>
        <v>0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15</v>
      </c>
      <c r="AF77" s="4">
        <v>0</v>
      </c>
      <c r="AG77" s="4">
        <v>0</v>
      </c>
      <c r="AH77" s="4">
        <v>0</v>
      </c>
      <c r="AI77" s="10">
        <f t="shared" si="4"/>
        <v>15</v>
      </c>
      <c r="AK77" s="3">
        <v>33300</v>
      </c>
      <c r="AL77" s="4">
        <v>0</v>
      </c>
      <c r="AM77" s="4"/>
      <c r="AN77" s="4"/>
      <c r="AO77" s="4"/>
      <c r="AP77" s="10">
        <f t="shared" si="5"/>
        <v>0</v>
      </c>
      <c r="AR77" s="3">
        <v>33665</v>
      </c>
      <c r="AS77" s="4">
        <v>2</v>
      </c>
      <c r="AT77" s="4"/>
      <c r="AU77" s="4"/>
      <c r="AV77" s="4"/>
      <c r="AW77" s="10">
        <f t="shared" si="6"/>
        <v>2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0</v>
      </c>
      <c r="DE77" s="4"/>
      <c r="DF77" s="4"/>
      <c r="DG77" s="4"/>
      <c r="DH77" s="10">
        <f t="shared" si="15"/>
        <v>0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5</v>
      </c>
      <c r="DS77" s="4"/>
      <c r="DT77" s="4"/>
      <c r="DU77" s="4"/>
      <c r="DV77" s="10">
        <f t="shared" si="17"/>
        <v>5</v>
      </c>
      <c r="DX77" s="3">
        <v>38048</v>
      </c>
      <c r="DY77" s="4">
        <v>0</v>
      </c>
      <c r="DZ77" s="4">
        <v>0</v>
      </c>
      <c r="EA77" s="4">
        <v>0</v>
      </c>
      <c r="EB77" s="4">
        <v>4.5</v>
      </c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6</v>
      </c>
      <c r="EN77" s="4"/>
      <c r="EO77" s="4"/>
      <c r="EP77" s="4"/>
      <c r="EQ77" s="10">
        <f t="shared" si="20"/>
        <v>6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4</v>
      </c>
      <c r="FB77" s="4"/>
      <c r="FC77" s="4"/>
      <c r="FD77" s="4"/>
      <c r="FE77" s="10">
        <f t="shared" si="22"/>
        <v>4</v>
      </c>
      <c r="FG77" s="3">
        <v>39875</v>
      </c>
      <c r="FH77" s="4">
        <v>5</v>
      </c>
      <c r="FI77" s="4"/>
      <c r="FJ77" s="4"/>
      <c r="FK77" s="4"/>
      <c r="FL77" s="10">
        <f t="shared" si="23"/>
        <v>5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0</v>
      </c>
      <c r="FW77" s="4"/>
      <c r="FX77" s="4"/>
      <c r="FY77" s="4"/>
      <c r="FZ77" s="10">
        <f t="shared" si="25"/>
        <v>0</v>
      </c>
      <c r="GB77" s="3">
        <v>40970</v>
      </c>
      <c r="GC77" s="4">
        <v>6</v>
      </c>
      <c r="GD77" s="4"/>
      <c r="GE77" s="4"/>
      <c r="GF77" s="4"/>
      <c r="GG77" s="10">
        <f t="shared" si="26"/>
        <v>6</v>
      </c>
      <c r="GI77" s="3">
        <v>41336</v>
      </c>
      <c r="GJ77" s="4">
        <v>0</v>
      </c>
      <c r="GK77" s="4"/>
      <c r="GL77" s="4"/>
      <c r="GM77" s="4"/>
      <c r="GN77" s="10">
        <f t="shared" si="27"/>
        <v>0</v>
      </c>
      <c r="GP77" s="3">
        <v>41701</v>
      </c>
      <c r="GQ77" s="4">
        <v>0</v>
      </c>
      <c r="GR77" s="4">
        <v>0.5</v>
      </c>
      <c r="GS77" s="4">
        <v>0</v>
      </c>
      <c r="GT77" s="4">
        <v>0</v>
      </c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0</v>
      </c>
      <c r="D78" s="4"/>
      <c r="E78" s="4"/>
      <c r="F78" s="4"/>
      <c r="G78" s="10">
        <f t="shared" si="0"/>
        <v>0</v>
      </c>
      <c r="I78" s="3">
        <v>31840</v>
      </c>
      <c r="J78" s="4">
        <v>0</v>
      </c>
      <c r="K78" s="4"/>
      <c r="L78" s="4"/>
      <c r="M78" s="4"/>
      <c r="N78" s="10">
        <f t="shared" si="1"/>
        <v>0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</v>
      </c>
      <c r="Y78" s="4"/>
      <c r="Z78" s="4"/>
      <c r="AA78" s="4"/>
      <c r="AB78" s="10">
        <f t="shared" si="3"/>
        <v>0</v>
      </c>
      <c r="AD78" s="3">
        <v>32936</v>
      </c>
      <c r="AE78" s="4">
        <v>0</v>
      </c>
      <c r="AF78" s="4">
        <v>0</v>
      </c>
      <c r="AG78" s="4">
        <v>0</v>
      </c>
      <c r="AH78" s="4">
        <v>3.7</v>
      </c>
      <c r="AI78" s="10">
        <f t="shared" si="4"/>
        <v>0</v>
      </c>
      <c r="AK78" s="3">
        <v>33301</v>
      </c>
      <c r="AL78" s="4">
        <v>23</v>
      </c>
      <c r="AM78" s="4"/>
      <c r="AN78" s="4"/>
      <c r="AO78" s="4"/>
      <c r="AP78" s="10">
        <f t="shared" si="5"/>
        <v>23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4</v>
      </c>
      <c r="BA78" s="4"/>
      <c r="BB78" s="4"/>
      <c r="BC78" s="4"/>
      <c r="BD78" s="10">
        <f t="shared" si="7"/>
        <v>4</v>
      </c>
      <c r="BF78" s="3">
        <v>34397</v>
      </c>
      <c r="BG78" s="4">
        <v>0</v>
      </c>
      <c r="BH78" s="4"/>
      <c r="BI78" s="4"/>
      <c r="BJ78" s="4"/>
      <c r="BK78" s="10">
        <f t="shared" si="8"/>
        <v>0</v>
      </c>
      <c r="BM78" s="3">
        <v>34762</v>
      </c>
      <c r="BN78" s="4">
        <v>33</v>
      </c>
      <c r="BO78" s="4"/>
      <c r="BP78" s="4"/>
      <c r="BQ78" s="4"/>
      <c r="BR78" s="10">
        <f t="shared" si="9"/>
        <v>33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1</v>
      </c>
      <c r="DE78" s="4"/>
      <c r="DF78" s="4"/>
      <c r="DG78" s="4"/>
      <c r="DH78" s="10">
        <f t="shared" si="15"/>
        <v>1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>
        <v>0</v>
      </c>
      <c r="EA78" s="4">
        <v>0</v>
      </c>
      <c r="EB78" s="4">
        <v>0.1</v>
      </c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55</v>
      </c>
      <c r="EU78" s="4"/>
      <c r="EV78" s="4"/>
      <c r="EW78" s="4"/>
      <c r="EX78" s="10">
        <f t="shared" si="21"/>
        <v>55</v>
      </c>
      <c r="EZ78" s="3">
        <v>39510</v>
      </c>
      <c r="FA78" s="4">
        <v>0</v>
      </c>
      <c r="FB78" s="4"/>
      <c r="FC78" s="4"/>
      <c r="FD78" s="4"/>
      <c r="FE78" s="10">
        <f t="shared" si="22"/>
        <v>0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1</v>
      </c>
      <c r="FW78" s="4"/>
      <c r="FX78" s="4"/>
      <c r="FY78" s="4"/>
      <c r="FZ78" s="10">
        <f t="shared" si="25"/>
        <v>1</v>
      </c>
      <c r="GB78" s="3">
        <v>40971</v>
      </c>
      <c r="GC78" s="4">
        <v>10</v>
      </c>
      <c r="GD78" s="4"/>
      <c r="GE78" s="4"/>
      <c r="GF78" s="4"/>
      <c r="GG78" s="10">
        <f t="shared" si="26"/>
        <v>10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>
        <v>0.5</v>
      </c>
      <c r="GS78" s="4">
        <v>0</v>
      </c>
      <c r="GT78" s="4">
        <v>18.5</v>
      </c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0</v>
      </c>
      <c r="HF78" s="4"/>
      <c r="HG78" s="4"/>
      <c r="HH78" s="4"/>
      <c r="HI78" s="10">
        <f t="shared" si="30"/>
        <v>0</v>
      </c>
    </row>
    <row r="79" spans="2:217" ht="18" customHeight="1" x14ac:dyDescent="0.35">
      <c r="B79" s="3">
        <v>31476</v>
      </c>
      <c r="C79" s="4">
        <v>20</v>
      </c>
      <c r="D79" s="4"/>
      <c r="E79" s="4"/>
      <c r="F79" s="4"/>
      <c r="G79" s="10">
        <f t="shared" si="0"/>
        <v>20</v>
      </c>
      <c r="I79" s="3">
        <v>31841</v>
      </c>
      <c r="J79" s="4">
        <v>0</v>
      </c>
      <c r="K79" s="4"/>
      <c r="L79" s="4"/>
      <c r="M79" s="4"/>
      <c r="N79" s="10">
        <f t="shared" si="1"/>
        <v>0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>
        <v>0.7</v>
      </c>
      <c r="AG79" s="4">
        <v>0</v>
      </c>
      <c r="AH79" s="4">
        <v>2.1</v>
      </c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17</v>
      </c>
      <c r="BA79" s="4"/>
      <c r="BB79" s="4"/>
      <c r="BC79" s="4"/>
      <c r="BD79" s="10">
        <f t="shared" si="7"/>
        <v>17</v>
      </c>
      <c r="BF79" s="3">
        <v>34398</v>
      </c>
      <c r="BG79" s="4">
        <v>0</v>
      </c>
      <c r="BH79" s="4"/>
      <c r="BI79" s="4"/>
      <c r="BJ79" s="4"/>
      <c r="BK79" s="10">
        <f t="shared" si="8"/>
        <v>0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>
        <v>0</v>
      </c>
      <c r="EA79" s="4">
        <v>0</v>
      </c>
      <c r="EB79" s="4">
        <v>0</v>
      </c>
      <c r="EC79" s="10">
        <f t="shared" si="18"/>
        <v>0</v>
      </c>
      <c r="EE79" s="3">
        <v>38416</v>
      </c>
      <c r="EF79" s="4">
        <v>5</v>
      </c>
      <c r="EG79" s="4"/>
      <c r="EH79" s="4"/>
      <c r="EI79" s="4"/>
      <c r="EJ79" s="10">
        <f t="shared" si="19"/>
        <v>5</v>
      </c>
      <c r="EL79" s="3">
        <v>38781</v>
      </c>
      <c r="EM79" s="4">
        <v>0</v>
      </c>
      <c r="EN79" s="4"/>
      <c r="EO79" s="4"/>
      <c r="EP79" s="4"/>
      <c r="EQ79" s="10">
        <f t="shared" si="20"/>
        <v>0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5</v>
      </c>
      <c r="FB79" s="4"/>
      <c r="FC79" s="4"/>
      <c r="FD79" s="4"/>
      <c r="FE79" s="10">
        <f t="shared" si="22"/>
        <v>5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0</v>
      </c>
      <c r="FW79" s="4"/>
      <c r="FX79" s="4"/>
      <c r="FY79" s="4"/>
      <c r="FZ79" s="10">
        <f t="shared" si="25"/>
        <v>0</v>
      </c>
      <c r="GB79" s="3">
        <v>40972</v>
      </c>
      <c r="GC79" s="4">
        <v>14</v>
      </c>
      <c r="GD79" s="4"/>
      <c r="GE79" s="4"/>
      <c r="GF79" s="4"/>
      <c r="GG79" s="10">
        <f t="shared" si="26"/>
        <v>14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0</v>
      </c>
      <c r="GR79" s="4">
        <v>2.7</v>
      </c>
      <c r="GS79" s="4">
        <v>0</v>
      </c>
      <c r="GT79" s="4">
        <v>0</v>
      </c>
      <c r="GU79" s="10">
        <f t="shared" si="28"/>
        <v>0</v>
      </c>
      <c r="GW79" s="3">
        <v>42068</v>
      </c>
      <c r="GX79" s="4">
        <v>14</v>
      </c>
      <c r="GY79" s="4"/>
      <c r="GZ79" s="4"/>
      <c r="HA79" s="4"/>
      <c r="HB79" s="10">
        <f t="shared" si="29"/>
        <v>14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0</v>
      </c>
      <c r="Y80" s="4"/>
      <c r="Z80" s="4"/>
      <c r="AA80" s="4"/>
      <c r="AB80" s="10">
        <f t="shared" si="3"/>
        <v>0</v>
      </c>
      <c r="AD80" s="3">
        <v>32938</v>
      </c>
      <c r="AE80" s="4">
        <v>0</v>
      </c>
      <c r="AF80" s="4">
        <v>0</v>
      </c>
      <c r="AG80" s="4">
        <v>0</v>
      </c>
      <c r="AH80" s="4">
        <v>8.1999999999999993</v>
      </c>
      <c r="AI80" s="10">
        <f t="shared" si="4"/>
        <v>0</v>
      </c>
      <c r="AK80" s="3">
        <v>33303</v>
      </c>
      <c r="AL80" s="4">
        <v>9</v>
      </c>
      <c r="AM80" s="4"/>
      <c r="AN80" s="4"/>
      <c r="AO80" s="4"/>
      <c r="AP80" s="10">
        <f t="shared" si="5"/>
        <v>9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4"/>
      <c r="DF80" s="4"/>
      <c r="DG80" s="4"/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0</v>
      </c>
      <c r="DZ80" s="4">
        <v>8.1</v>
      </c>
      <c r="EA80" s="4">
        <v>0</v>
      </c>
      <c r="EB80" s="4">
        <v>29.5</v>
      </c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0</v>
      </c>
      <c r="EN80" s="4"/>
      <c r="EO80" s="4"/>
      <c r="EP80" s="4"/>
      <c r="EQ80" s="10">
        <f t="shared" si="20"/>
        <v>0</v>
      </c>
      <c r="ES80" s="3">
        <v>39147</v>
      </c>
      <c r="ET80" s="4">
        <v>29</v>
      </c>
      <c r="EU80" s="4"/>
      <c r="EV80" s="4"/>
      <c r="EW80" s="4"/>
      <c r="EX80" s="10">
        <f t="shared" si="21"/>
        <v>29</v>
      </c>
      <c r="EZ80" s="3">
        <v>39512</v>
      </c>
      <c r="FA80" s="4">
        <v>0</v>
      </c>
      <c r="FB80" s="4"/>
      <c r="FC80" s="4"/>
      <c r="FD80" s="4"/>
      <c r="FE80" s="10">
        <f t="shared" si="22"/>
        <v>0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</v>
      </c>
      <c r="FW80" s="4"/>
      <c r="FX80" s="4"/>
      <c r="FY80" s="4"/>
      <c r="FZ80" s="10">
        <f t="shared" si="25"/>
        <v>0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0</v>
      </c>
      <c r="GK80" s="4"/>
      <c r="GL80" s="4"/>
      <c r="GM80" s="4"/>
      <c r="GN80" s="10">
        <f t="shared" si="27"/>
        <v>0</v>
      </c>
      <c r="GP80" s="3">
        <v>41704</v>
      </c>
      <c r="GQ80" s="4">
        <v>0</v>
      </c>
      <c r="GR80" s="4">
        <v>0</v>
      </c>
      <c r="GS80" s="4">
        <v>0</v>
      </c>
      <c r="GT80" s="4">
        <v>0</v>
      </c>
      <c r="GU80" s="10">
        <f t="shared" si="28"/>
        <v>0</v>
      </c>
      <c r="GW80" s="3">
        <v>42069</v>
      </c>
      <c r="GX80" s="4">
        <v>16</v>
      </c>
      <c r="GY80" s="4"/>
      <c r="GZ80" s="4"/>
      <c r="HA80" s="4"/>
      <c r="HB80" s="10">
        <f t="shared" si="29"/>
        <v>16</v>
      </c>
      <c r="HD80" s="3">
        <v>42434</v>
      </c>
      <c r="HE80" s="4">
        <v>3</v>
      </c>
      <c r="HF80" s="4"/>
      <c r="HG80" s="4"/>
      <c r="HH80" s="4"/>
      <c r="HI80" s="10">
        <f t="shared" si="30"/>
        <v>3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40</v>
      </c>
      <c r="K81" s="4"/>
      <c r="L81" s="4"/>
      <c r="M81" s="4"/>
      <c r="N81" s="10">
        <f t="shared" ref="N81:N144" si="32">IF(J81="",(AVERAGE(K81:M81)),J81)</f>
        <v>40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0</v>
      </c>
      <c r="Y81" s="4"/>
      <c r="Z81" s="4"/>
      <c r="AA81" s="4"/>
      <c r="AB81" s="10">
        <f t="shared" ref="AB81:AB144" si="34">IF(X81="",(AVERAGE(Y81:AA81)),X81)</f>
        <v>0</v>
      </c>
      <c r="AD81" s="3">
        <v>32939</v>
      </c>
      <c r="AE81" s="4">
        <v>0</v>
      </c>
      <c r="AF81" s="4">
        <v>1.1000000000000001</v>
      </c>
      <c r="AG81" s="4">
        <v>3</v>
      </c>
      <c r="AH81" s="4">
        <v>9.1999999999999993</v>
      </c>
      <c r="AI81" s="10">
        <f t="shared" ref="AI81:AI144" si="35">IF(AE81="",(AVERAGE(AF81:AH81)),AE81)</f>
        <v>0</v>
      </c>
      <c r="AK81" s="3">
        <v>33304</v>
      </c>
      <c r="AL81" s="4">
        <v>0</v>
      </c>
      <c r="AM81" s="4"/>
      <c r="AN81" s="4"/>
      <c r="AO81" s="4"/>
      <c r="AP81" s="10">
        <f t="shared" ref="AP81:AP144" si="36">IF(AL81="",(AVERAGE(AM81:AO81)),AL81)</f>
        <v>0</v>
      </c>
      <c r="AR81" s="3">
        <v>33669</v>
      </c>
      <c r="AS81" s="4">
        <v>17</v>
      </c>
      <c r="AT81" s="4"/>
      <c r="AU81" s="4"/>
      <c r="AV81" s="4"/>
      <c r="AW81" s="10">
        <f t="shared" ref="AW81:AW144" si="37">IF(AS81="",(AVERAGE(AT81:AV81)),AS81)</f>
        <v>17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40</v>
      </c>
      <c r="BO81" s="4"/>
      <c r="BP81" s="4"/>
      <c r="BQ81" s="4"/>
      <c r="BR81" s="10">
        <f t="shared" ref="BR81:BR144" si="40">IF(BN81="",(AVERAGE(BO81:BQ81)),BN81)</f>
        <v>40</v>
      </c>
      <c r="BT81" s="3">
        <v>35130</v>
      </c>
      <c r="BU81" s="4">
        <v>4</v>
      </c>
      <c r="BV81" s="4"/>
      <c r="BW81" s="4"/>
      <c r="BX81" s="4"/>
      <c r="BY81" s="10">
        <f t="shared" ref="BY81:BY144" si="41">IF(BU81="",(AVERAGE(BV81:BX81)),BU81)</f>
        <v>4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3</v>
      </c>
      <c r="DZ81" s="4">
        <v>1.2</v>
      </c>
      <c r="EA81" s="4">
        <v>0</v>
      </c>
      <c r="EB81" s="4">
        <v>9.1999999999999993</v>
      </c>
      <c r="EC81" s="10">
        <f t="shared" ref="EC81:EC144" si="49">IF(DY81="",(AVERAGE(DZ81:EB81)),DY81)</f>
        <v>3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9</v>
      </c>
      <c r="EN81" s="4"/>
      <c r="EO81" s="4"/>
      <c r="EP81" s="4"/>
      <c r="EQ81" s="10">
        <f t="shared" ref="EQ81:EQ144" si="51">IF(EM81="",(AVERAGE(EN81:EP81)),EM81)</f>
        <v>9</v>
      </c>
      <c r="ES81" s="3">
        <v>39148</v>
      </c>
      <c r="ET81" s="4">
        <v>4</v>
      </c>
      <c r="EU81" s="4"/>
      <c r="EV81" s="4"/>
      <c r="EW81" s="4"/>
      <c r="EX81" s="10">
        <f t="shared" ref="EX81:EX144" si="52">IF(ET81="",(AVERAGE(EU81:EW81)),ET81)</f>
        <v>4</v>
      </c>
      <c r="EZ81" s="3">
        <v>39513</v>
      </c>
      <c r="FA81" s="4">
        <v>9</v>
      </c>
      <c r="FB81" s="4"/>
      <c r="FC81" s="4"/>
      <c r="FD81" s="4"/>
      <c r="FE81" s="10">
        <f t="shared" ref="FE81:FE144" si="53">IF(FA81="",(AVERAGE(FB81:FD81)),FA81)</f>
        <v>9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0</v>
      </c>
      <c r="FP81" s="4"/>
      <c r="FQ81" s="4"/>
      <c r="FR81" s="4"/>
      <c r="FS81" s="10">
        <f t="shared" ref="FS81:FS144" si="55">IF(FO81="",(AVERAGE(FP81:FR81)),FO81)</f>
        <v>0</v>
      </c>
      <c r="FU81" s="3">
        <v>40609</v>
      </c>
      <c r="FV81" s="4">
        <v>0</v>
      </c>
      <c r="FW81" s="4"/>
      <c r="FX81" s="4"/>
      <c r="FY81" s="4"/>
      <c r="FZ81" s="10">
        <f t="shared" ref="FZ81:FZ144" si="56">IF(FV81="",(AVERAGE(FW81:FY81)),FV81)</f>
        <v>0</v>
      </c>
      <c r="GB81" s="3">
        <v>40974</v>
      </c>
      <c r="GC81" s="4">
        <v>0</v>
      </c>
      <c r="GD81" s="4"/>
      <c r="GE81" s="4"/>
      <c r="GF81" s="4"/>
      <c r="GG81" s="10">
        <f t="shared" ref="GG81:GG144" si="57">IF(GC81="",(AVERAGE(GD81:GF81)),GC81)</f>
        <v>0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0</v>
      </c>
      <c r="GR81" s="4">
        <v>0.7</v>
      </c>
      <c r="GS81" s="4">
        <v>14</v>
      </c>
      <c r="GT81" s="4">
        <v>0</v>
      </c>
      <c r="GU81" s="10">
        <f t="shared" ref="GU81:GU144" si="59">IF(GQ81="",(AVERAGE(GR81:GT81)),GQ81)</f>
        <v>0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69</v>
      </c>
      <c r="HF81" s="4"/>
      <c r="HG81" s="4"/>
      <c r="HH81" s="4"/>
      <c r="HI81" s="10">
        <f t="shared" ref="HI81:HI144" si="61">IF(HE81="",(AVERAGE(HF81:HH81)),HE81)</f>
        <v>69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0</v>
      </c>
      <c r="Y82" s="4"/>
      <c r="Z82" s="4"/>
      <c r="AA82" s="4"/>
      <c r="AB82" s="10">
        <f t="shared" si="34"/>
        <v>0</v>
      </c>
      <c r="AD82" s="3">
        <v>32940</v>
      </c>
      <c r="AE82" s="4">
        <v>0</v>
      </c>
      <c r="AF82" s="4">
        <v>0</v>
      </c>
      <c r="AG82" s="4">
        <v>0</v>
      </c>
      <c r="AH82" s="4">
        <v>0</v>
      </c>
      <c r="AI82" s="10">
        <f t="shared" si="35"/>
        <v>0</v>
      </c>
      <c r="AK82" s="3">
        <v>33305</v>
      </c>
      <c r="AL82" s="4">
        <v>0</v>
      </c>
      <c r="AM82" s="4"/>
      <c r="AN82" s="4"/>
      <c r="AO82" s="4"/>
      <c r="AP82" s="10">
        <f t="shared" si="36"/>
        <v>0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0</v>
      </c>
      <c r="BO82" s="4"/>
      <c r="BP82" s="4"/>
      <c r="BQ82" s="4"/>
      <c r="BR82" s="10">
        <f t="shared" si="40"/>
        <v>0</v>
      </c>
      <c r="BT82" s="3">
        <v>35131</v>
      </c>
      <c r="BU82" s="4">
        <v>0</v>
      </c>
      <c r="BV82" s="4"/>
      <c r="BW82" s="4"/>
      <c r="BX82" s="4"/>
      <c r="BY82" s="10">
        <f t="shared" si="41"/>
        <v>0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2</v>
      </c>
      <c r="CQ82" s="4"/>
      <c r="CR82" s="4"/>
      <c r="CS82" s="4"/>
      <c r="CT82" s="10">
        <f t="shared" si="44"/>
        <v>2</v>
      </c>
      <c r="CV82" s="3">
        <v>36592</v>
      </c>
      <c r="CW82" s="4">
        <v>3</v>
      </c>
      <c r="CX82" s="4"/>
      <c r="CY82" s="4"/>
      <c r="CZ82" s="4"/>
      <c r="DA82" s="10">
        <f t="shared" si="45"/>
        <v>3</v>
      </c>
      <c r="DC82" s="3">
        <v>36958</v>
      </c>
      <c r="DD82" s="4">
        <v>7</v>
      </c>
      <c r="DE82" s="4"/>
      <c r="DF82" s="4"/>
      <c r="DG82" s="4"/>
      <c r="DH82" s="10">
        <f t="shared" si="46"/>
        <v>7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>
        <v>1.5</v>
      </c>
      <c r="EA82" s="4">
        <v>0</v>
      </c>
      <c r="EB82" s="4">
        <v>0.7</v>
      </c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0</v>
      </c>
      <c r="EN82" s="4"/>
      <c r="EO82" s="4"/>
      <c r="EP82" s="4"/>
      <c r="EQ82" s="10">
        <f t="shared" si="51"/>
        <v>0</v>
      </c>
      <c r="ES82" s="3">
        <v>39149</v>
      </c>
      <c r="ET82" s="4">
        <v>0</v>
      </c>
      <c r="EU82" s="4"/>
      <c r="EV82" s="4"/>
      <c r="EW82" s="4"/>
      <c r="EX82" s="10">
        <f t="shared" si="52"/>
        <v>0</v>
      </c>
      <c r="EZ82" s="3">
        <v>39514</v>
      </c>
      <c r="FA82" s="4">
        <v>0</v>
      </c>
      <c r="FB82" s="4"/>
      <c r="FC82" s="4"/>
      <c r="FD82" s="4"/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0</v>
      </c>
      <c r="FW82" s="4"/>
      <c r="FX82" s="4"/>
      <c r="FY82" s="4"/>
      <c r="FZ82" s="10">
        <f t="shared" si="56"/>
        <v>0</v>
      </c>
      <c r="GB82" s="3">
        <v>40975</v>
      </c>
      <c r="GC82" s="4">
        <v>0</v>
      </c>
      <c r="GD82" s="4"/>
      <c r="GE82" s="4"/>
      <c r="GF82" s="4"/>
      <c r="GG82" s="10">
        <f t="shared" si="57"/>
        <v>0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0</v>
      </c>
      <c r="GR82" s="4">
        <v>2.9</v>
      </c>
      <c r="GS82" s="4">
        <v>26</v>
      </c>
      <c r="GT82" s="4">
        <v>0</v>
      </c>
      <c r="GU82" s="10">
        <f t="shared" si="59"/>
        <v>0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11</v>
      </c>
      <c r="HF82" s="4"/>
      <c r="HG82" s="4"/>
      <c r="HH82" s="4"/>
      <c r="HI82" s="10">
        <f t="shared" si="61"/>
        <v>11</v>
      </c>
    </row>
    <row r="83" spans="2:217" ht="18" customHeight="1" x14ac:dyDescent="0.35">
      <c r="B83" s="3">
        <v>31480</v>
      </c>
      <c r="C83" s="4">
        <v>0</v>
      </c>
      <c r="D83" s="4"/>
      <c r="E83" s="4"/>
      <c r="F83" s="4"/>
      <c r="G83" s="10">
        <f t="shared" si="31"/>
        <v>0</v>
      </c>
      <c r="I83" s="3">
        <v>31845</v>
      </c>
      <c r="J83" s="4">
        <v>20</v>
      </c>
      <c r="K83" s="4"/>
      <c r="L83" s="4"/>
      <c r="M83" s="4"/>
      <c r="N83" s="10">
        <f t="shared" si="32"/>
        <v>20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0</v>
      </c>
      <c r="Y83" s="4"/>
      <c r="Z83" s="4"/>
      <c r="AA83" s="4"/>
      <c r="AB83" s="10">
        <f t="shared" si="34"/>
        <v>0</v>
      </c>
      <c r="AD83" s="3">
        <v>32941</v>
      </c>
      <c r="AE83" s="4">
        <v>0</v>
      </c>
      <c r="AF83" s="4">
        <v>0</v>
      </c>
      <c r="AG83" s="4">
        <v>0</v>
      </c>
      <c r="AH83" s="4">
        <v>0.3</v>
      </c>
      <c r="AI83" s="10">
        <f t="shared" si="35"/>
        <v>0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0</v>
      </c>
      <c r="BO83" s="4"/>
      <c r="BP83" s="4"/>
      <c r="BQ83" s="4"/>
      <c r="BR83" s="10">
        <f t="shared" si="40"/>
        <v>0</v>
      </c>
      <c r="BT83" s="3">
        <v>35132</v>
      </c>
      <c r="BU83" s="4">
        <v>0</v>
      </c>
      <c r="BV83" s="4"/>
      <c r="BW83" s="4"/>
      <c r="BX83" s="4"/>
      <c r="BY83" s="10">
        <f t="shared" si="41"/>
        <v>0</v>
      </c>
      <c r="CA83" s="3">
        <v>35498</v>
      </c>
      <c r="CB83" s="4">
        <v>14</v>
      </c>
      <c r="CC83" s="4"/>
      <c r="CD83" s="4"/>
      <c r="CE83" s="4"/>
      <c r="CF83" s="10">
        <f t="shared" si="42"/>
        <v>14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2</v>
      </c>
      <c r="CX83" s="4"/>
      <c r="CY83" s="4"/>
      <c r="CZ83" s="4"/>
      <c r="DA83" s="10">
        <f t="shared" si="45"/>
        <v>2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33</v>
      </c>
      <c r="DL83" s="4"/>
      <c r="DM83" s="4"/>
      <c r="DN83" s="4"/>
      <c r="DO83" s="10">
        <f t="shared" si="47"/>
        <v>33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>
        <v>0</v>
      </c>
      <c r="EA83" s="4">
        <v>0</v>
      </c>
      <c r="EB83" s="4">
        <v>0</v>
      </c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0</v>
      </c>
      <c r="EN83" s="4"/>
      <c r="EO83" s="4"/>
      <c r="EP83" s="4"/>
      <c r="EQ83" s="10">
        <f t="shared" si="51"/>
        <v>0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</v>
      </c>
      <c r="FB83" s="4"/>
      <c r="FC83" s="4"/>
      <c r="FD83" s="4"/>
      <c r="FE83" s="10">
        <f t="shared" si="53"/>
        <v>0</v>
      </c>
      <c r="FG83" s="3">
        <v>39881</v>
      </c>
      <c r="FH83" s="4">
        <v>0</v>
      </c>
      <c r="FI83" s="4"/>
      <c r="FJ83" s="4"/>
      <c r="FK83" s="4"/>
      <c r="FL83" s="10">
        <f t="shared" si="54"/>
        <v>0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15</v>
      </c>
      <c r="FW83" s="4"/>
      <c r="FX83" s="4"/>
      <c r="FY83" s="4"/>
      <c r="FZ83" s="10">
        <f t="shared" si="56"/>
        <v>15</v>
      </c>
      <c r="GB83" s="3">
        <v>40976</v>
      </c>
      <c r="GC83" s="4">
        <v>5</v>
      </c>
      <c r="GD83" s="4"/>
      <c r="GE83" s="4"/>
      <c r="GF83" s="4"/>
      <c r="GG83" s="10">
        <f t="shared" si="57"/>
        <v>5</v>
      </c>
      <c r="GI83" s="3">
        <v>41342</v>
      </c>
      <c r="GJ83" s="4">
        <v>1</v>
      </c>
      <c r="GK83" s="4"/>
      <c r="GL83" s="4"/>
      <c r="GM83" s="4"/>
      <c r="GN83" s="10">
        <f t="shared" si="58"/>
        <v>1</v>
      </c>
      <c r="GP83" s="3">
        <v>41707</v>
      </c>
      <c r="GQ83" s="4">
        <v>0</v>
      </c>
      <c r="GR83" s="4">
        <v>0.8</v>
      </c>
      <c r="GS83" s="4">
        <v>0</v>
      </c>
      <c r="GT83" s="4">
        <v>0.4</v>
      </c>
      <c r="GU83" s="10">
        <f t="shared" si="59"/>
        <v>0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0</v>
      </c>
      <c r="HF83" s="4"/>
      <c r="HG83" s="4"/>
      <c r="HH83" s="4"/>
      <c r="HI83" s="10">
        <f t="shared" si="61"/>
        <v>0</v>
      </c>
    </row>
    <row r="84" spans="2:217" ht="18" customHeight="1" x14ac:dyDescent="0.35">
      <c r="B84" s="3">
        <v>31481</v>
      </c>
      <c r="C84" s="4">
        <v>19</v>
      </c>
      <c r="D84" s="4"/>
      <c r="E84" s="4"/>
      <c r="F84" s="4"/>
      <c r="G84" s="10">
        <f t="shared" si="31"/>
        <v>19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24</v>
      </c>
      <c r="Y84" s="4"/>
      <c r="Z84" s="4"/>
      <c r="AA84" s="4"/>
      <c r="AB84" s="10">
        <f t="shared" si="34"/>
        <v>24</v>
      </c>
      <c r="AD84" s="3">
        <v>32942</v>
      </c>
      <c r="AE84" s="4">
        <v>0</v>
      </c>
      <c r="AF84" s="4">
        <v>0.5</v>
      </c>
      <c r="AG84" s="4">
        <v>0</v>
      </c>
      <c r="AH84" s="4">
        <v>0</v>
      </c>
      <c r="AI84" s="10">
        <f t="shared" si="35"/>
        <v>0</v>
      </c>
      <c r="AK84" s="3">
        <v>33307</v>
      </c>
      <c r="AL84" s="4">
        <v>0</v>
      </c>
      <c r="AM84" s="4"/>
      <c r="AN84" s="4"/>
      <c r="AO84" s="4"/>
      <c r="AP84" s="10">
        <f t="shared" si="36"/>
        <v>0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12</v>
      </c>
      <c r="BH84" s="4"/>
      <c r="BI84" s="4"/>
      <c r="BJ84" s="4"/>
      <c r="BK84" s="10">
        <f t="shared" si="39"/>
        <v>12</v>
      </c>
      <c r="BM84" s="3">
        <v>34768</v>
      </c>
      <c r="BN84" s="4">
        <v>31</v>
      </c>
      <c r="BO84" s="4"/>
      <c r="BP84" s="4"/>
      <c r="BQ84" s="4"/>
      <c r="BR84" s="10">
        <f t="shared" si="40"/>
        <v>31</v>
      </c>
      <c r="BT84" s="3">
        <v>35133</v>
      </c>
      <c r="BU84" s="4">
        <v>31</v>
      </c>
      <c r="BV84" s="4"/>
      <c r="BW84" s="4"/>
      <c r="BX84" s="4"/>
      <c r="BY84" s="10">
        <f t="shared" si="41"/>
        <v>31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</v>
      </c>
      <c r="DZ84" s="4">
        <v>0.8</v>
      </c>
      <c r="EA84" s="4">
        <v>0</v>
      </c>
      <c r="EB84" s="4">
        <v>0</v>
      </c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0</v>
      </c>
      <c r="FP84" s="4"/>
      <c r="FQ84" s="4"/>
      <c r="FR84" s="4"/>
      <c r="FS84" s="10">
        <f t="shared" si="55"/>
        <v>0</v>
      </c>
      <c r="FU84" s="3">
        <v>40612</v>
      </c>
      <c r="FV84" s="4">
        <v>1</v>
      </c>
      <c r="FW84" s="4"/>
      <c r="FX84" s="4"/>
      <c r="FY84" s="4"/>
      <c r="FZ84" s="10">
        <f t="shared" si="56"/>
        <v>1</v>
      </c>
      <c r="GB84" s="3">
        <v>40977</v>
      </c>
      <c r="GC84" s="4">
        <v>7</v>
      </c>
      <c r="GD84" s="4"/>
      <c r="GE84" s="4"/>
      <c r="GF84" s="4"/>
      <c r="GG84" s="10">
        <f t="shared" si="57"/>
        <v>7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0</v>
      </c>
      <c r="GR84" s="4">
        <v>0</v>
      </c>
      <c r="GS84" s="4">
        <v>0</v>
      </c>
      <c r="GT84" s="4">
        <v>0</v>
      </c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22</v>
      </c>
      <c r="D85" s="4"/>
      <c r="E85" s="4"/>
      <c r="F85" s="4"/>
      <c r="G85" s="10">
        <f t="shared" si="31"/>
        <v>22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0</v>
      </c>
      <c r="Y85" s="4"/>
      <c r="Z85" s="4"/>
      <c r="AA85" s="4"/>
      <c r="AB85" s="10">
        <f t="shared" si="34"/>
        <v>0</v>
      </c>
      <c r="AD85" s="3">
        <v>32943</v>
      </c>
      <c r="AE85" s="4">
        <v>0</v>
      </c>
      <c r="AF85" s="4">
        <v>0</v>
      </c>
      <c r="AG85" s="4">
        <v>0</v>
      </c>
      <c r="AH85" s="4">
        <v>0.5</v>
      </c>
      <c r="AI85" s="10">
        <f t="shared" si="35"/>
        <v>0</v>
      </c>
      <c r="AK85" s="3">
        <v>33308</v>
      </c>
      <c r="AL85" s="4">
        <v>0</v>
      </c>
      <c r="AM85" s="4"/>
      <c r="AN85" s="4"/>
      <c r="AO85" s="4"/>
      <c r="AP85" s="10">
        <f t="shared" si="36"/>
        <v>0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8</v>
      </c>
      <c r="BH85" s="4"/>
      <c r="BI85" s="4"/>
      <c r="BJ85" s="4"/>
      <c r="BK85" s="10">
        <f t="shared" si="39"/>
        <v>8</v>
      </c>
      <c r="BM85" s="3">
        <v>34769</v>
      </c>
      <c r="BN85" s="4">
        <v>0</v>
      </c>
      <c r="BO85" s="4"/>
      <c r="BP85" s="4"/>
      <c r="BQ85" s="4"/>
      <c r="BR85" s="10">
        <f t="shared" si="40"/>
        <v>0</v>
      </c>
      <c r="BT85" s="3">
        <v>35134</v>
      </c>
      <c r="BU85" s="4">
        <v>51</v>
      </c>
      <c r="BV85" s="4"/>
      <c r="BW85" s="4"/>
      <c r="BX85" s="4"/>
      <c r="BY85" s="10">
        <f t="shared" si="41"/>
        <v>51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25</v>
      </c>
      <c r="DL85" s="4"/>
      <c r="DM85" s="4"/>
      <c r="DN85" s="4"/>
      <c r="DO85" s="10">
        <f t="shared" si="47"/>
        <v>25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0</v>
      </c>
      <c r="DZ85" s="4">
        <v>0</v>
      </c>
      <c r="EA85" s="4">
        <v>0</v>
      </c>
      <c r="EB85" s="4">
        <v>0</v>
      </c>
      <c r="EC85" s="10">
        <f t="shared" si="49"/>
        <v>0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/>
      <c r="EO85" s="4"/>
      <c r="EP85" s="4"/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0</v>
      </c>
      <c r="FB85" s="4"/>
      <c r="FC85" s="4"/>
      <c r="FD85" s="4"/>
      <c r="FE85" s="10">
        <f t="shared" si="53"/>
        <v>0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/>
      <c r="FX85" s="4"/>
      <c r="FY85" s="4"/>
      <c r="FZ85" s="10">
        <f t="shared" si="56"/>
        <v>0</v>
      </c>
      <c r="GB85" s="3">
        <v>40978</v>
      </c>
      <c r="GC85" s="4">
        <v>1</v>
      </c>
      <c r="GD85" s="4"/>
      <c r="GE85" s="4"/>
      <c r="GF85" s="4"/>
      <c r="GG85" s="10">
        <f t="shared" si="57"/>
        <v>1</v>
      </c>
      <c r="GI85" s="3">
        <v>41344</v>
      </c>
      <c r="GJ85" s="4">
        <v>0</v>
      </c>
      <c r="GK85" s="4"/>
      <c r="GL85" s="4"/>
      <c r="GM85" s="4"/>
      <c r="GN85" s="10">
        <f t="shared" si="58"/>
        <v>0</v>
      </c>
      <c r="GP85" s="3">
        <v>41709</v>
      </c>
      <c r="GQ85" s="4">
        <v>0</v>
      </c>
      <c r="GR85" s="4">
        <v>0</v>
      </c>
      <c r="GS85" s="4">
        <v>0</v>
      </c>
      <c r="GT85" s="4">
        <v>0</v>
      </c>
      <c r="GU85" s="10">
        <f t="shared" si="59"/>
        <v>0</v>
      </c>
      <c r="GW85" s="3">
        <v>42074</v>
      </c>
      <c r="GX85" s="4">
        <v>26</v>
      </c>
      <c r="GY85" s="4"/>
      <c r="GZ85" s="4"/>
      <c r="HA85" s="4"/>
      <c r="HB85" s="10">
        <f t="shared" si="60"/>
        <v>26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1"/>
        <v>0</v>
      </c>
      <c r="I86" s="3">
        <v>31848</v>
      </c>
      <c r="J86" s="4">
        <v>0</v>
      </c>
      <c r="K86" s="4"/>
      <c r="L86" s="4"/>
      <c r="M86" s="4"/>
      <c r="N86" s="10">
        <f t="shared" si="32"/>
        <v>0</v>
      </c>
      <c r="P86" s="3">
        <v>32213</v>
      </c>
      <c r="Q86" s="4">
        <v>10</v>
      </c>
      <c r="R86" s="4"/>
      <c r="S86" s="4"/>
      <c r="T86" s="4"/>
      <c r="U86" s="10">
        <f t="shared" si="33"/>
        <v>10</v>
      </c>
      <c r="W86" s="3">
        <v>32579</v>
      </c>
      <c r="X86" s="4">
        <v>0</v>
      </c>
      <c r="Y86" s="4"/>
      <c r="Z86" s="4"/>
      <c r="AA86" s="4"/>
      <c r="AB86" s="10">
        <f t="shared" si="34"/>
        <v>0</v>
      </c>
      <c r="AD86" s="3">
        <v>32944</v>
      </c>
      <c r="AE86" s="4">
        <v>0</v>
      </c>
      <c r="AF86" s="4">
        <v>0</v>
      </c>
      <c r="AG86" s="4">
        <v>0</v>
      </c>
      <c r="AH86" s="4">
        <v>0</v>
      </c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0</v>
      </c>
      <c r="BV86" s="4"/>
      <c r="BW86" s="4"/>
      <c r="BX86" s="4"/>
      <c r="BY86" s="10">
        <f t="shared" si="41"/>
        <v>0</v>
      </c>
      <c r="CA86" s="3">
        <v>35501</v>
      </c>
      <c r="CB86" s="4">
        <v>0</v>
      </c>
      <c r="CC86" s="4"/>
      <c r="CD86" s="4"/>
      <c r="CE86" s="4"/>
      <c r="CF86" s="10">
        <f t="shared" si="42"/>
        <v>0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2</v>
      </c>
      <c r="CX86" s="4"/>
      <c r="CY86" s="4"/>
      <c r="CZ86" s="4"/>
      <c r="DA86" s="10">
        <f t="shared" si="45"/>
        <v>2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8</v>
      </c>
      <c r="DL86" s="4"/>
      <c r="DM86" s="4"/>
      <c r="DN86" s="4"/>
      <c r="DO86" s="10">
        <f t="shared" si="47"/>
        <v>8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>
        <v>0</v>
      </c>
      <c r="EA86" s="4">
        <v>0</v>
      </c>
      <c r="EB86" s="4">
        <v>0</v>
      </c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17</v>
      </c>
      <c r="EN86" s="4"/>
      <c r="EO86" s="4"/>
      <c r="EP86" s="4"/>
      <c r="EQ86" s="10">
        <f t="shared" si="51"/>
        <v>17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0</v>
      </c>
      <c r="FI86" s="4"/>
      <c r="FJ86" s="4"/>
      <c r="FK86" s="4"/>
      <c r="FL86" s="10">
        <f t="shared" si="54"/>
        <v>0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18</v>
      </c>
      <c r="GR86" s="4">
        <v>10.6</v>
      </c>
      <c r="GS86" s="4">
        <v>4</v>
      </c>
      <c r="GT86" s="4">
        <v>66.7</v>
      </c>
      <c r="GU86" s="10">
        <f t="shared" si="59"/>
        <v>18</v>
      </c>
      <c r="GW86" s="3">
        <v>42075</v>
      </c>
      <c r="GX86" s="4">
        <v>2</v>
      </c>
      <c r="GY86" s="4"/>
      <c r="GZ86" s="4"/>
      <c r="HA86" s="4"/>
      <c r="HB86" s="10">
        <f t="shared" si="60"/>
        <v>2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/>
      <c r="E87" s="4"/>
      <c r="F87" s="4"/>
      <c r="G87" s="10">
        <f t="shared" si="31"/>
        <v>0</v>
      </c>
      <c r="I87" s="3">
        <v>31849</v>
      </c>
      <c r="J87" s="4">
        <v>0</v>
      </c>
      <c r="K87" s="4"/>
      <c r="L87" s="4"/>
      <c r="M87" s="4"/>
      <c r="N87" s="10">
        <f t="shared" si="32"/>
        <v>0</v>
      </c>
      <c r="P87" s="3">
        <v>32214</v>
      </c>
      <c r="Q87" s="4">
        <v>22</v>
      </c>
      <c r="R87" s="4"/>
      <c r="S87" s="4"/>
      <c r="T87" s="4"/>
      <c r="U87" s="10">
        <f t="shared" si="33"/>
        <v>22</v>
      </c>
      <c r="W87" s="3">
        <v>32580</v>
      </c>
      <c r="X87" s="4">
        <v>0</v>
      </c>
      <c r="Y87" s="4"/>
      <c r="Z87" s="4"/>
      <c r="AA87" s="4"/>
      <c r="AB87" s="10">
        <f t="shared" si="34"/>
        <v>0</v>
      </c>
      <c r="AD87" s="3">
        <v>32945</v>
      </c>
      <c r="AE87" s="4">
        <v>0</v>
      </c>
      <c r="AF87" s="4">
        <v>21.6</v>
      </c>
      <c r="AG87" s="4">
        <v>22</v>
      </c>
      <c r="AH87" s="4">
        <v>21</v>
      </c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0</v>
      </c>
      <c r="BH87" s="4"/>
      <c r="BI87" s="4"/>
      <c r="BJ87" s="4"/>
      <c r="BK87" s="10">
        <f t="shared" si="39"/>
        <v>0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0</v>
      </c>
      <c r="BV87" s="4"/>
      <c r="BW87" s="4"/>
      <c r="BX87" s="4"/>
      <c r="BY87" s="10">
        <f t="shared" si="41"/>
        <v>0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0</v>
      </c>
      <c r="CQ87" s="4"/>
      <c r="CR87" s="4"/>
      <c r="CS87" s="4"/>
      <c r="CT87" s="10">
        <f t="shared" si="44"/>
        <v>0</v>
      </c>
      <c r="CV87" s="3">
        <v>36597</v>
      </c>
      <c r="CW87" s="4">
        <v>8</v>
      </c>
      <c r="CX87" s="4"/>
      <c r="CY87" s="4"/>
      <c r="CZ87" s="4"/>
      <c r="DA87" s="10">
        <f t="shared" si="45"/>
        <v>8</v>
      </c>
      <c r="DC87" s="3">
        <v>36963</v>
      </c>
      <c r="DD87" s="4">
        <v>0</v>
      </c>
      <c r="DE87" s="4"/>
      <c r="DF87" s="4"/>
      <c r="DG87" s="4"/>
      <c r="DH87" s="10">
        <f t="shared" si="46"/>
        <v>0</v>
      </c>
      <c r="DJ87" s="3">
        <v>37328</v>
      </c>
      <c r="DK87" s="4">
        <v>10</v>
      </c>
      <c r="DL87" s="4"/>
      <c r="DM87" s="4"/>
      <c r="DN87" s="4"/>
      <c r="DO87" s="10">
        <f t="shared" si="47"/>
        <v>10</v>
      </c>
      <c r="DQ87" s="3">
        <v>37693</v>
      </c>
      <c r="DR87" s="4">
        <v>15</v>
      </c>
      <c r="DS87" s="4"/>
      <c r="DT87" s="4"/>
      <c r="DU87" s="4"/>
      <c r="DV87" s="10">
        <f t="shared" si="48"/>
        <v>15</v>
      </c>
      <c r="DX87" s="3">
        <v>38058</v>
      </c>
      <c r="DY87" s="4">
        <v>0</v>
      </c>
      <c r="DZ87" s="4">
        <v>0</v>
      </c>
      <c r="EA87" s="4">
        <v>0</v>
      </c>
      <c r="EB87" s="4">
        <v>0</v>
      </c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3</v>
      </c>
      <c r="FB87" s="4"/>
      <c r="FC87" s="4"/>
      <c r="FD87" s="4"/>
      <c r="FE87" s="10">
        <f t="shared" si="53"/>
        <v>3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12</v>
      </c>
      <c r="GD87" s="4"/>
      <c r="GE87" s="4"/>
      <c r="GF87" s="4"/>
      <c r="GG87" s="10">
        <f t="shared" si="57"/>
        <v>12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0</v>
      </c>
      <c r="GR87" s="4">
        <v>2</v>
      </c>
      <c r="GS87" s="4">
        <v>0</v>
      </c>
      <c r="GT87" s="4">
        <v>0.1</v>
      </c>
      <c r="GU87" s="10">
        <f t="shared" si="59"/>
        <v>0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34</v>
      </c>
      <c r="R88" s="4"/>
      <c r="S88" s="4"/>
      <c r="T88" s="4"/>
      <c r="U88" s="10">
        <f t="shared" si="33"/>
        <v>34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>
        <v>0</v>
      </c>
      <c r="AG88" s="4">
        <v>0</v>
      </c>
      <c r="AH88" s="4">
        <v>0</v>
      </c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0</v>
      </c>
      <c r="BH88" s="4"/>
      <c r="BI88" s="4"/>
      <c r="BJ88" s="4"/>
      <c r="BK88" s="10">
        <f t="shared" si="39"/>
        <v>0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0</v>
      </c>
      <c r="BV88" s="4"/>
      <c r="BW88" s="4"/>
      <c r="BX88" s="4"/>
      <c r="BY88" s="10">
        <f t="shared" si="41"/>
        <v>0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0</v>
      </c>
      <c r="CQ88" s="4"/>
      <c r="CR88" s="4"/>
      <c r="CS88" s="4"/>
      <c r="CT88" s="10">
        <f t="shared" si="44"/>
        <v>0</v>
      </c>
      <c r="CV88" s="3">
        <v>36598</v>
      </c>
      <c r="CW88" s="4">
        <v>0</v>
      </c>
      <c r="CX88" s="4"/>
      <c r="CY88" s="4"/>
      <c r="CZ88" s="4"/>
      <c r="DA88" s="10">
        <f t="shared" si="45"/>
        <v>0</v>
      </c>
      <c r="DC88" s="3">
        <v>36964</v>
      </c>
      <c r="DD88" s="4">
        <v>0</v>
      </c>
      <c r="DE88" s="4"/>
      <c r="DF88" s="4"/>
      <c r="DG88" s="4"/>
      <c r="DH88" s="10">
        <f t="shared" si="46"/>
        <v>0</v>
      </c>
      <c r="DJ88" s="3">
        <v>37329</v>
      </c>
      <c r="DK88" s="4">
        <v>65</v>
      </c>
      <c r="DL88" s="4"/>
      <c r="DM88" s="4"/>
      <c r="DN88" s="4"/>
      <c r="DO88" s="10">
        <f t="shared" si="47"/>
        <v>65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>
        <v>0</v>
      </c>
      <c r="EA88" s="4">
        <v>0</v>
      </c>
      <c r="EB88" s="4">
        <v>0</v>
      </c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70</v>
      </c>
      <c r="FB88" s="4"/>
      <c r="FC88" s="4"/>
      <c r="FD88" s="4"/>
      <c r="FE88" s="10">
        <f t="shared" si="53"/>
        <v>70</v>
      </c>
      <c r="FG88" s="3">
        <v>39886</v>
      </c>
      <c r="FH88" s="4">
        <v>7</v>
      </c>
      <c r="FI88" s="4"/>
      <c r="FJ88" s="4"/>
      <c r="FK88" s="4"/>
      <c r="FL88" s="10">
        <f t="shared" si="54"/>
        <v>7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0</v>
      </c>
      <c r="GK88" s="4"/>
      <c r="GL88" s="4"/>
      <c r="GM88" s="4"/>
      <c r="GN88" s="10">
        <f t="shared" si="58"/>
        <v>0</v>
      </c>
      <c r="GP88" s="3">
        <v>41712</v>
      </c>
      <c r="GQ88" s="4">
        <v>0</v>
      </c>
      <c r="GR88" s="4">
        <v>0</v>
      </c>
      <c r="GS88" s="4">
        <v>0</v>
      </c>
      <c r="GT88" s="4">
        <v>0</v>
      </c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4"/>
      <c r="HG88" s="4"/>
      <c r="HH88" s="4"/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1"/>
        <v>0</v>
      </c>
      <c r="I89" s="3">
        <v>31851</v>
      </c>
      <c r="J89" s="4">
        <v>80</v>
      </c>
      <c r="K89" s="4"/>
      <c r="L89" s="4"/>
      <c r="M89" s="4"/>
      <c r="N89" s="10">
        <f t="shared" si="32"/>
        <v>80</v>
      </c>
      <c r="P89" s="3">
        <v>32216</v>
      </c>
      <c r="Q89" s="4">
        <v>0</v>
      </c>
      <c r="R89" s="4"/>
      <c r="S89" s="4"/>
      <c r="T89" s="4"/>
      <c r="U89" s="10">
        <f t="shared" si="33"/>
        <v>0</v>
      </c>
      <c r="W89" s="3">
        <v>32582</v>
      </c>
      <c r="X89" s="4">
        <v>0</v>
      </c>
      <c r="Y89" s="4"/>
      <c r="Z89" s="4"/>
      <c r="AA89" s="4"/>
      <c r="AB89" s="10">
        <f t="shared" si="34"/>
        <v>0</v>
      </c>
      <c r="AD89" s="3">
        <v>32947</v>
      </c>
      <c r="AE89" s="4">
        <v>0</v>
      </c>
      <c r="AF89" s="4">
        <v>20.5</v>
      </c>
      <c r="AG89" s="4">
        <v>6</v>
      </c>
      <c r="AH89" s="4">
        <v>1</v>
      </c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15</v>
      </c>
      <c r="AT89" s="4"/>
      <c r="AU89" s="4"/>
      <c r="AV89" s="4"/>
      <c r="AW89" s="10">
        <f t="shared" si="37"/>
        <v>15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10</v>
      </c>
      <c r="BH89" s="4"/>
      <c r="BI89" s="4"/>
      <c r="BJ89" s="4"/>
      <c r="BK89" s="10">
        <f t="shared" si="39"/>
        <v>10</v>
      </c>
      <c r="BM89" s="3">
        <v>34773</v>
      </c>
      <c r="BN89" s="4">
        <v>21</v>
      </c>
      <c r="BO89" s="4"/>
      <c r="BP89" s="4"/>
      <c r="BQ89" s="4"/>
      <c r="BR89" s="10">
        <f t="shared" si="40"/>
        <v>21</v>
      </c>
      <c r="BT89" s="3">
        <v>35138</v>
      </c>
      <c r="BU89" s="4">
        <v>10</v>
      </c>
      <c r="BV89" s="4"/>
      <c r="BW89" s="4"/>
      <c r="BX89" s="4"/>
      <c r="BY89" s="10">
        <f t="shared" si="41"/>
        <v>10</v>
      </c>
      <c r="CA89" s="3">
        <v>35504</v>
      </c>
      <c r="CB89" s="4">
        <v>15</v>
      </c>
      <c r="CC89" s="4"/>
      <c r="CD89" s="4"/>
      <c r="CE89" s="4"/>
      <c r="CF89" s="10">
        <f t="shared" si="42"/>
        <v>15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0</v>
      </c>
      <c r="CQ89" s="4"/>
      <c r="CR89" s="4"/>
      <c r="CS89" s="4"/>
      <c r="CT89" s="10">
        <f t="shared" si="44"/>
        <v>0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0</v>
      </c>
      <c r="DE89" s="4"/>
      <c r="DF89" s="4"/>
      <c r="DG89" s="4"/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42</v>
      </c>
      <c r="DS89" s="4"/>
      <c r="DT89" s="4"/>
      <c r="DU89" s="4"/>
      <c r="DV89" s="10">
        <f t="shared" si="48"/>
        <v>42</v>
      </c>
      <c r="DX89" s="3">
        <v>38060</v>
      </c>
      <c r="DY89" s="4">
        <v>0</v>
      </c>
      <c r="DZ89" s="4">
        <v>0</v>
      </c>
      <c r="EA89" s="4">
        <v>0</v>
      </c>
      <c r="EB89" s="4">
        <v>0</v>
      </c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0">
        <f t="shared" si="51"/>
        <v>0</v>
      </c>
      <c r="ES89" s="3">
        <v>39156</v>
      </c>
      <c r="ET89" s="4">
        <v>37</v>
      </c>
      <c r="EU89" s="4"/>
      <c r="EV89" s="4"/>
      <c r="EW89" s="4"/>
      <c r="EX89" s="10">
        <f t="shared" si="52"/>
        <v>37</v>
      </c>
      <c r="EZ89" s="3">
        <v>39521</v>
      </c>
      <c r="FA89" s="4">
        <v>0</v>
      </c>
      <c r="FB89" s="4"/>
      <c r="FC89" s="4"/>
      <c r="FD89" s="4"/>
      <c r="FE89" s="10">
        <f t="shared" si="53"/>
        <v>0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15</v>
      </c>
      <c r="FW89" s="4"/>
      <c r="FX89" s="4"/>
      <c r="FY89" s="4"/>
      <c r="FZ89" s="10">
        <f t="shared" si="56"/>
        <v>15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0</v>
      </c>
      <c r="GK89" s="4"/>
      <c r="GL89" s="4"/>
      <c r="GM89" s="4"/>
      <c r="GN89" s="10">
        <f t="shared" si="58"/>
        <v>0</v>
      </c>
      <c r="GP89" s="3">
        <v>41713</v>
      </c>
      <c r="GQ89" s="4">
        <v>0</v>
      </c>
      <c r="GR89" s="4">
        <v>0</v>
      </c>
      <c r="GS89" s="4">
        <v>0</v>
      </c>
      <c r="GT89" s="4">
        <v>0</v>
      </c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40</v>
      </c>
      <c r="D90" s="4"/>
      <c r="E90" s="4"/>
      <c r="F90" s="4"/>
      <c r="G90" s="10">
        <f t="shared" si="31"/>
        <v>40</v>
      </c>
      <c r="I90" s="3">
        <v>31852</v>
      </c>
      <c r="J90" s="4">
        <v>19</v>
      </c>
      <c r="K90" s="4"/>
      <c r="L90" s="4"/>
      <c r="M90" s="4"/>
      <c r="N90" s="10">
        <f t="shared" si="32"/>
        <v>19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0</v>
      </c>
      <c r="Y90" s="4"/>
      <c r="Z90" s="4"/>
      <c r="AA90" s="4"/>
      <c r="AB90" s="10">
        <f t="shared" si="34"/>
        <v>0</v>
      </c>
      <c r="AD90" s="3">
        <v>32948</v>
      </c>
      <c r="AE90" s="4">
        <v>0</v>
      </c>
      <c r="AF90" s="4">
        <v>0</v>
      </c>
      <c r="AG90" s="4">
        <v>0</v>
      </c>
      <c r="AH90" s="4">
        <v>0</v>
      </c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0</v>
      </c>
      <c r="BA90" s="4"/>
      <c r="BB90" s="4"/>
      <c r="BC90" s="4"/>
      <c r="BD90" s="10">
        <f t="shared" si="38"/>
        <v>0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0</v>
      </c>
      <c r="BO90" s="4"/>
      <c r="BP90" s="4"/>
      <c r="BQ90" s="4"/>
      <c r="BR90" s="10">
        <f t="shared" si="40"/>
        <v>0</v>
      </c>
      <c r="BT90" s="3">
        <v>35139</v>
      </c>
      <c r="BU90" s="4">
        <v>12</v>
      </c>
      <c r="BV90" s="4"/>
      <c r="BW90" s="4"/>
      <c r="BX90" s="4"/>
      <c r="BY90" s="10">
        <f t="shared" si="41"/>
        <v>12</v>
      </c>
      <c r="CA90" s="3">
        <v>35505</v>
      </c>
      <c r="CB90" s="4">
        <v>0</v>
      </c>
      <c r="CC90" s="4"/>
      <c r="CD90" s="4"/>
      <c r="CE90" s="4"/>
      <c r="CF90" s="10">
        <f t="shared" si="42"/>
        <v>0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0</v>
      </c>
      <c r="CQ90" s="4"/>
      <c r="CR90" s="4"/>
      <c r="CS90" s="4"/>
      <c r="CT90" s="10">
        <f t="shared" si="44"/>
        <v>0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2</v>
      </c>
      <c r="DE90" s="4"/>
      <c r="DF90" s="4"/>
      <c r="DG90" s="4"/>
      <c r="DH90" s="10">
        <f t="shared" si="46"/>
        <v>2</v>
      </c>
      <c r="DJ90" s="3">
        <v>37331</v>
      </c>
      <c r="DK90" s="4">
        <v>5</v>
      </c>
      <c r="DL90" s="4"/>
      <c r="DM90" s="4"/>
      <c r="DN90" s="4"/>
      <c r="DO90" s="10">
        <f t="shared" si="47"/>
        <v>5</v>
      </c>
      <c r="DQ90" s="3">
        <v>37696</v>
      </c>
      <c r="DR90" s="4">
        <v>5</v>
      </c>
      <c r="DS90" s="4"/>
      <c r="DT90" s="4"/>
      <c r="DU90" s="4"/>
      <c r="DV90" s="10">
        <f t="shared" si="48"/>
        <v>5</v>
      </c>
      <c r="DX90" s="3">
        <v>38061</v>
      </c>
      <c r="DY90" s="4">
        <v>25</v>
      </c>
      <c r="DZ90" s="4">
        <v>23.8</v>
      </c>
      <c r="EA90" s="4">
        <v>0</v>
      </c>
      <c r="EB90" s="4">
        <v>9.6</v>
      </c>
      <c r="EC90" s="10">
        <f t="shared" si="49"/>
        <v>25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/>
      <c r="FC90" s="4"/>
      <c r="FD90" s="4"/>
      <c r="FE90" s="10">
        <f t="shared" si="53"/>
        <v>0</v>
      </c>
      <c r="FG90" s="3">
        <v>39888</v>
      </c>
      <c r="FH90" s="4">
        <v>4</v>
      </c>
      <c r="FI90" s="4"/>
      <c r="FJ90" s="4"/>
      <c r="FK90" s="4"/>
      <c r="FL90" s="10">
        <f t="shared" si="54"/>
        <v>4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8</v>
      </c>
      <c r="GD90" s="4"/>
      <c r="GE90" s="4"/>
      <c r="GF90" s="4"/>
      <c r="GG90" s="10">
        <f t="shared" si="57"/>
        <v>8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>
        <v>0</v>
      </c>
      <c r="GS90" s="4">
        <v>0</v>
      </c>
      <c r="GT90" s="4">
        <v>0</v>
      </c>
      <c r="GU90" s="10">
        <f t="shared" si="59"/>
        <v>0</v>
      </c>
      <c r="GW90" s="3">
        <v>42079</v>
      </c>
      <c r="GX90" s="4">
        <v>0</v>
      </c>
      <c r="GY90" s="4"/>
      <c r="GZ90" s="4"/>
      <c r="HA90" s="4"/>
      <c r="HB90" s="10">
        <f t="shared" si="60"/>
        <v>0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1"/>
        <v>0</v>
      </c>
      <c r="I91" s="3">
        <v>31853</v>
      </c>
      <c r="J91" s="4">
        <v>0</v>
      </c>
      <c r="K91" s="4"/>
      <c r="L91" s="4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30</v>
      </c>
      <c r="AF91" s="4">
        <v>23</v>
      </c>
      <c r="AG91" s="4">
        <v>0</v>
      </c>
      <c r="AH91" s="4">
        <v>61</v>
      </c>
      <c r="AI91" s="10">
        <f t="shared" si="35"/>
        <v>30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8</v>
      </c>
      <c r="AT91" s="4"/>
      <c r="AU91" s="4"/>
      <c r="AV91" s="4"/>
      <c r="AW91" s="10">
        <f t="shared" si="37"/>
        <v>8</v>
      </c>
      <c r="AY91" s="3">
        <v>34045</v>
      </c>
      <c r="AZ91" s="4">
        <v>34</v>
      </c>
      <c r="BA91" s="4"/>
      <c r="BB91" s="4"/>
      <c r="BC91" s="4"/>
      <c r="BD91" s="10">
        <f t="shared" si="38"/>
        <v>34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0</v>
      </c>
      <c r="CC91" s="4"/>
      <c r="CD91" s="4"/>
      <c r="CE91" s="4"/>
      <c r="CF91" s="10">
        <f t="shared" si="42"/>
        <v>0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0</v>
      </c>
      <c r="DL91" s="4"/>
      <c r="DM91" s="4"/>
      <c r="DN91" s="4"/>
      <c r="DO91" s="10">
        <f t="shared" si="47"/>
        <v>0</v>
      </c>
      <c r="DQ91" s="3">
        <v>37697</v>
      </c>
      <c r="DR91" s="4">
        <v>22</v>
      </c>
      <c r="DS91" s="4"/>
      <c r="DT91" s="4"/>
      <c r="DU91" s="4"/>
      <c r="DV91" s="10">
        <f t="shared" si="48"/>
        <v>22</v>
      </c>
      <c r="DX91" s="3">
        <v>38062</v>
      </c>
      <c r="DY91" s="4">
        <v>0</v>
      </c>
      <c r="DZ91" s="4">
        <v>0</v>
      </c>
      <c r="EA91" s="4">
        <v>0</v>
      </c>
      <c r="EB91" s="4">
        <v>0</v>
      </c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/>
      <c r="EO91" s="4"/>
      <c r="EP91" s="4"/>
      <c r="EQ91" s="10">
        <f t="shared" si="51"/>
        <v>0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14</v>
      </c>
      <c r="FI91" s="4"/>
      <c r="FJ91" s="4"/>
      <c r="FK91" s="4"/>
      <c r="FL91" s="10">
        <f t="shared" si="54"/>
        <v>14</v>
      </c>
      <c r="FN91" s="3">
        <v>40254</v>
      </c>
      <c r="FO91" s="4">
        <v>0</v>
      </c>
      <c r="FP91" s="4"/>
      <c r="FQ91" s="4"/>
      <c r="FR91" s="4"/>
      <c r="FS91" s="10">
        <f t="shared" si="55"/>
        <v>0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0</v>
      </c>
      <c r="GK91" s="4"/>
      <c r="GL91" s="4"/>
      <c r="GM91" s="4"/>
      <c r="GN91" s="10">
        <f t="shared" si="58"/>
        <v>0</v>
      </c>
      <c r="GP91" s="3">
        <v>41715</v>
      </c>
      <c r="GQ91" s="4">
        <v>0</v>
      </c>
      <c r="GR91" s="4">
        <v>4.0999999999999996</v>
      </c>
      <c r="GS91" s="4">
        <v>0</v>
      </c>
      <c r="GT91" s="4">
        <v>0</v>
      </c>
      <c r="GU91" s="10">
        <f t="shared" si="59"/>
        <v>0</v>
      </c>
      <c r="GW91" s="3">
        <v>42080</v>
      </c>
      <c r="GX91" s="4">
        <v>5</v>
      </c>
      <c r="GY91" s="4"/>
      <c r="GZ91" s="4"/>
      <c r="HA91" s="4"/>
      <c r="HB91" s="10">
        <f t="shared" si="60"/>
        <v>5</v>
      </c>
      <c r="HD91" s="3">
        <v>42445</v>
      </c>
      <c r="HE91" s="4">
        <v>40</v>
      </c>
      <c r="HF91" s="4"/>
      <c r="HG91" s="4"/>
      <c r="HH91" s="4"/>
      <c r="HI91" s="10">
        <f t="shared" si="61"/>
        <v>40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4</v>
      </c>
      <c r="AF92" s="4">
        <v>0.9</v>
      </c>
      <c r="AG92" s="4">
        <v>16</v>
      </c>
      <c r="AH92" s="4">
        <v>0</v>
      </c>
      <c r="AI92" s="10">
        <f t="shared" si="35"/>
        <v>4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21</v>
      </c>
      <c r="BA92" s="4"/>
      <c r="BB92" s="4"/>
      <c r="BC92" s="4"/>
      <c r="BD92" s="10">
        <f t="shared" si="38"/>
        <v>21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0</v>
      </c>
      <c r="CC92" s="4"/>
      <c r="CD92" s="4"/>
      <c r="CE92" s="4"/>
      <c r="CF92" s="10">
        <f t="shared" si="42"/>
        <v>0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/>
      <c r="CR92" s="4"/>
      <c r="CS92" s="4"/>
      <c r="CT92" s="10">
        <f t="shared" si="44"/>
        <v>0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30</v>
      </c>
      <c r="DS92" s="4"/>
      <c r="DT92" s="4"/>
      <c r="DU92" s="4"/>
      <c r="DV92" s="10">
        <f t="shared" si="48"/>
        <v>30</v>
      </c>
      <c r="DX92" s="3">
        <v>38063</v>
      </c>
      <c r="DY92" s="4">
        <v>0</v>
      </c>
      <c r="DZ92" s="4">
        <v>0</v>
      </c>
      <c r="EA92" s="4">
        <v>0</v>
      </c>
      <c r="EB92" s="4">
        <v>0</v>
      </c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0</v>
      </c>
      <c r="EU92" s="4"/>
      <c r="EV92" s="4"/>
      <c r="EW92" s="4"/>
      <c r="EX92" s="10">
        <f t="shared" si="52"/>
        <v>0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0</v>
      </c>
      <c r="FI92" s="4"/>
      <c r="FJ92" s="4"/>
      <c r="FK92" s="4"/>
      <c r="FL92" s="10">
        <f t="shared" si="54"/>
        <v>0</v>
      </c>
      <c r="FN92" s="3">
        <v>40255</v>
      </c>
      <c r="FO92" s="4">
        <v>0</v>
      </c>
      <c r="FP92" s="4"/>
      <c r="FQ92" s="4"/>
      <c r="FR92" s="4"/>
      <c r="FS92" s="10">
        <f t="shared" si="55"/>
        <v>0</v>
      </c>
      <c r="FU92" s="3">
        <v>40620</v>
      </c>
      <c r="FV92" s="4">
        <v>0</v>
      </c>
      <c r="FW92" s="4"/>
      <c r="FX92" s="4"/>
      <c r="FY92" s="4"/>
      <c r="FZ92" s="10">
        <f t="shared" si="56"/>
        <v>0</v>
      </c>
      <c r="GB92" s="3">
        <v>40985</v>
      </c>
      <c r="GC92" s="4">
        <v>0</v>
      </c>
      <c r="GD92" s="4"/>
      <c r="GE92" s="4"/>
      <c r="GF92" s="4"/>
      <c r="GG92" s="10">
        <f t="shared" si="57"/>
        <v>0</v>
      </c>
      <c r="GI92" s="3">
        <v>41351</v>
      </c>
      <c r="GJ92" s="4">
        <v>9</v>
      </c>
      <c r="GK92" s="4"/>
      <c r="GL92" s="4"/>
      <c r="GM92" s="4"/>
      <c r="GN92" s="10">
        <f t="shared" si="58"/>
        <v>9</v>
      </c>
      <c r="GP92" s="3">
        <v>41716</v>
      </c>
      <c r="GQ92" s="4">
        <v>0</v>
      </c>
      <c r="GR92" s="4">
        <v>0</v>
      </c>
      <c r="GS92" s="4">
        <v>0</v>
      </c>
      <c r="GT92" s="4">
        <v>0</v>
      </c>
      <c r="GU92" s="10">
        <f t="shared" si="59"/>
        <v>0</v>
      </c>
      <c r="GW92" s="3">
        <v>42081</v>
      </c>
      <c r="GX92" s="4">
        <v>4</v>
      </c>
      <c r="GY92" s="4"/>
      <c r="GZ92" s="4"/>
      <c r="HA92" s="4"/>
      <c r="HB92" s="10">
        <f t="shared" si="60"/>
        <v>4</v>
      </c>
      <c r="HD92" s="3">
        <v>42446</v>
      </c>
      <c r="HE92" s="4">
        <v>0</v>
      </c>
      <c r="HF92" s="4"/>
      <c r="HG92" s="4"/>
      <c r="HH92" s="4"/>
      <c r="HI92" s="10">
        <f t="shared" si="61"/>
        <v>0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0</v>
      </c>
      <c r="Y93" s="4"/>
      <c r="Z93" s="4"/>
      <c r="AA93" s="4"/>
      <c r="AB93" s="10">
        <f t="shared" si="34"/>
        <v>0</v>
      </c>
      <c r="AD93" s="3">
        <v>32951</v>
      </c>
      <c r="AE93" s="4">
        <v>0</v>
      </c>
      <c r="AF93" s="4">
        <v>14</v>
      </c>
      <c r="AG93" s="4">
        <v>6</v>
      </c>
      <c r="AH93" s="4">
        <v>0</v>
      </c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52</v>
      </c>
      <c r="BO93" s="4"/>
      <c r="BP93" s="4"/>
      <c r="BQ93" s="4"/>
      <c r="BR93" s="10">
        <f t="shared" si="40"/>
        <v>52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0</v>
      </c>
      <c r="CC93" s="4"/>
      <c r="CD93" s="4"/>
      <c r="CE93" s="4"/>
      <c r="CF93" s="10">
        <f t="shared" si="42"/>
        <v>0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16</v>
      </c>
      <c r="CQ93" s="4"/>
      <c r="CR93" s="4"/>
      <c r="CS93" s="4"/>
      <c r="CT93" s="10">
        <f t="shared" si="44"/>
        <v>16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4"/>
      <c r="DF93" s="4"/>
      <c r="DG93" s="4"/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0</v>
      </c>
      <c r="DS93" s="4"/>
      <c r="DT93" s="4"/>
      <c r="DU93" s="4"/>
      <c r="DV93" s="10">
        <f t="shared" si="48"/>
        <v>0</v>
      </c>
      <c r="DX93" s="3">
        <v>38064</v>
      </c>
      <c r="DY93" s="4">
        <v>0</v>
      </c>
      <c r="DZ93" s="4">
        <v>0</v>
      </c>
      <c r="EA93" s="4">
        <v>0</v>
      </c>
      <c r="EB93" s="4">
        <v>0</v>
      </c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0</v>
      </c>
      <c r="EN93" s="4"/>
      <c r="EO93" s="4"/>
      <c r="EP93" s="4"/>
      <c r="EQ93" s="10">
        <f t="shared" si="51"/>
        <v>0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19</v>
      </c>
      <c r="FI93" s="4"/>
      <c r="FJ93" s="4"/>
      <c r="FK93" s="4"/>
      <c r="FL93" s="10">
        <f t="shared" si="54"/>
        <v>19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0</v>
      </c>
      <c r="FW93" s="4"/>
      <c r="FX93" s="4"/>
      <c r="FY93" s="4"/>
      <c r="FZ93" s="10">
        <f t="shared" si="56"/>
        <v>0</v>
      </c>
      <c r="GB93" s="3">
        <v>40986</v>
      </c>
      <c r="GC93" s="4">
        <v>11</v>
      </c>
      <c r="GD93" s="4"/>
      <c r="GE93" s="4"/>
      <c r="GF93" s="4"/>
      <c r="GG93" s="10">
        <f t="shared" si="57"/>
        <v>11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>
        <v>0</v>
      </c>
      <c r="GS93" s="4">
        <v>0</v>
      </c>
      <c r="GT93" s="4">
        <v>0</v>
      </c>
      <c r="GU93" s="10">
        <f t="shared" si="59"/>
        <v>0</v>
      </c>
      <c r="GW93" s="3">
        <v>42082</v>
      </c>
      <c r="GX93" s="4">
        <v>29</v>
      </c>
      <c r="GY93" s="4"/>
      <c r="GZ93" s="4"/>
      <c r="HA93" s="4"/>
      <c r="HB93" s="10">
        <f t="shared" si="60"/>
        <v>29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20</v>
      </c>
      <c r="Y94" s="4"/>
      <c r="Z94" s="4"/>
      <c r="AA94" s="4"/>
      <c r="AB94" s="10">
        <f t="shared" si="34"/>
        <v>20</v>
      </c>
      <c r="AD94" s="3">
        <v>32952</v>
      </c>
      <c r="AE94" s="4">
        <v>0</v>
      </c>
      <c r="AF94" s="4">
        <v>54.7</v>
      </c>
      <c r="AG94" s="4">
        <v>6</v>
      </c>
      <c r="AH94" s="4">
        <v>3</v>
      </c>
      <c r="AI94" s="10">
        <f t="shared" si="35"/>
        <v>0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0</v>
      </c>
      <c r="BA94" s="4"/>
      <c r="BB94" s="4"/>
      <c r="BC94" s="4"/>
      <c r="BD94" s="10">
        <f t="shared" si="38"/>
        <v>0</v>
      </c>
      <c r="BF94" s="3">
        <v>34413</v>
      </c>
      <c r="BG94" s="4">
        <v>0</v>
      </c>
      <c r="BH94" s="4"/>
      <c r="BI94" s="4"/>
      <c r="BJ94" s="4"/>
      <c r="BK94" s="10">
        <f t="shared" si="39"/>
        <v>0</v>
      </c>
      <c r="BM94" s="3">
        <v>34778</v>
      </c>
      <c r="BN94" s="4">
        <v>20</v>
      </c>
      <c r="BO94" s="4"/>
      <c r="BP94" s="4"/>
      <c r="BQ94" s="4"/>
      <c r="BR94" s="10">
        <f t="shared" si="40"/>
        <v>20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4</v>
      </c>
      <c r="CC94" s="4"/>
      <c r="CD94" s="4"/>
      <c r="CE94" s="4"/>
      <c r="CF94" s="10">
        <f t="shared" si="42"/>
        <v>4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15</v>
      </c>
      <c r="CQ94" s="4"/>
      <c r="CR94" s="4"/>
      <c r="CS94" s="4"/>
      <c r="CT94" s="10">
        <f t="shared" si="44"/>
        <v>15</v>
      </c>
      <c r="CV94" s="3">
        <v>36604</v>
      </c>
      <c r="CW94" s="4">
        <v>0</v>
      </c>
      <c r="CX94" s="4"/>
      <c r="CY94" s="4"/>
      <c r="CZ94" s="4"/>
      <c r="DA94" s="10">
        <f t="shared" si="45"/>
        <v>0</v>
      </c>
      <c r="DC94" s="3">
        <v>36970</v>
      </c>
      <c r="DD94" s="4">
        <v>5</v>
      </c>
      <c r="DE94" s="4"/>
      <c r="DF94" s="4"/>
      <c r="DG94" s="4"/>
      <c r="DH94" s="10">
        <f t="shared" si="46"/>
        <v>5</v>
      </c>
      <c r="DJ94" s="3">
        <v>37335</v>
      </c>
      <c r="DK94" s="4">
        <v>5</v>
      </c>
      <c r="DL94" s="4"/>
      <c r="DM94" s="4"/>
      <c r="DN94" s="4"/>
      <c r="DO94" s="10">
        <f t="shared" si="47"/>
        <v>5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0</v>
      </c>
      <c r="DZ94" s="4">
        <v>0.6</v>
      </c>
      <c r="EA94" s="4">
        <v>0</v>
      </c>
      <c r="EB94" s="4">
        <v>35.6</v>
      </c>
      <c r="EC94" s="10">
        <f t="shared" si="49"/>
        <v>0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50</v>
      </c>
      <c r="FB94" s="4"/>
      <c r="FC94" s="4"/>
      <c r="FD94" s="4"/>
      <c r="FE94" s="10">
        <f t="shared" si="53"/>
        <v>50</v>
      </c>
      <c r="FG94" s="3">
        <v>39892</v>
      </c>
      <c r="FH94" s="4">
        <v>7</v>
      </c>
      <c r="FI94" s="4"/>
      <c r="FJ94" s="4"/>
      <c r="FK94" s="4"/>
      <c r="FL94" s="10">
        <f t="shared" si="54"/>
        <v>7</v>
      </c>
      <c r="FN94" s="3">
        <v>40257</v>
      </c>
      <c r="FO94" s="4">
        <v>15</v>
      </c>
      <c r="FP94" s="4"/>
      <c r="FQ94" s="4"/>
      <c r="FR94" s="4"/>
      <c r="FS94" s="10">
        <f t="shared" si="55"/>
        <v>15</v>
      </c>
      <c r="FU94" s="3">
        <v>40622</v>
      </c>
      <c r="FV94" s="4">
        <v>3</v>
      </c>
      <c r="FW94" s="4"/>
      <c r="FX94" s="4"/>
      <c r="FY94" s="4"/>
      <c r="FZ94" s="10">
        <f t="shared" si="56"/>
        <v>3</v>
      </c>
      <c r="GB94" s="3">
        <v>40987</v>
      </c>
      <c r="GC94" s="4">
        <v>0</v>
      </c>
      <c r="GD94" s="4"/>
      <c r="GE94" s="4"/>
      <c r="GF94" s="4"/>
      <c r="GG94" s="10">
        <f t="shared" si="57"/>
        <v>0</v>
      </c>
      <c r="GI94" s="3">
        <v>41353</v>
      </c>
      <c r="GJ94" s="4">
        <v>2</v>
      </c>
      <c r="GK94" s="4"/>
      <c r="GL94" s="4"/>
      <c r="GM94" s="4"/>
      <c r="GN94" s="10">
        <f t="shared" si="58"/>
        <v>2</v>
      </c>
      <c r="GP94" s="3">
        <v>41718</v>
      </c>
      <c r="GQ94" s="4">
        <v>0</v>
      </c>
      <c r="GR94" s="4">
        <v>0.3</v>
      </c>
      <c r="GS94" s="4">
        <v>0</v>
      </c>
      <c r="GT94" s="4">
        <v>0</v>
      </c>
      <c r="GU94" s="10">
        <f t="shared" si="59"/>
        <v>0</v>
      </c>
      <c r="GW94" s="3">
        <v>42083</v>
      </c>
      <c r="GX94" s="4">
        <v>5</v>
      </c>
      <c r="GY94" s="4"/>
      <c r="GZ94" s="4"/>
      <c r="HA94" s="4"/>
      <c r="HB94" s="10">
        <f t="shared" si="60"/>
        <v>5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0</v>
      </c>
      <c r="K95" s="4"/>
      <c r="L95" s="4"/>
      <c r="M95" s="4"/>
      <c r="N95" s="10">
        <f t="shared" si="32"/>
        <v>0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>
        <v>0</v>
      </c>
      <c r="AG95" s="4">
        <v>0</v>
      </c>
      <c r="AH95" s="4">
        <v>0</v>
      </c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10</v>
      </c>
      <c r="AT95" s="4"/>
      <c r="AU95" s="4"/>
      <c r="AV95" s="4"/>
      <c r="AW95" s="10">
        <f t="shared" si="37"/>
        <v>10</v>
      </c>
      <c r="AY95" s="3">
        <v>34049</v>
      </c>
      <c r="AZ95" s="4">
        <v>10</v>
      </c>
      <c r="BA95" s="4"/>
      <c r="BB95" s="4"/>
      <c r="BC95" s="4"/>
      <c r="BD95" s="10">
        <f t="shared" si="38"/>
        <v>10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0</v>
      </c>
      <c r="BO95" s="4"/>
      <c r="BP95" s="4"/>
      <c r="BQ95" s="4"/>
      <c r="BR95" s="10">
        <f t="shared" si="40"/>
        <v>0</v>
      </c>
      <c r="BT95" s="3">
        <v>35144</v>
      </c>
      <c r="BU95" s="4">
        <v>0</v>
      </c>
      <c r="BV95" s="4"/>
      <c r="BW95" s="4"/>
      <c r="BX95" s="4"/>
      <c r="BY95" s="10">
        <f t="shared" si="41"/>
        <v>0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9</v>
      </c>
      <c r="DE95" s="4"/>
      <c r="DF95" s="4"/>
      <c r="DG95" s="4"/>
      <c r="DH95" s="10">
        <f t="shared" si="46"/>
        <v>9</v>
      </c>
      <c r="DJ95" s="3">
        <v>37336</v>
      </c>
      <c r="DK95" s="4">
        <v>0</v>
      </c>
      <c r="DL95" s="4"/>
      <c r="DM95" s="4"/>
      <c r="DN95" s="4"/>
      <c r="DO95" s="10">
        <f t="shared" si="47"/>
        <v>0</v>
      </c>
      <c r="DQ95" s="3">
        <v>37701</v>
      </c>
      <c r="DR95" s="4">
        <v>0</v>
      </c>
      <c r="DS95" s="4"/>
      <c r="DT95" s="4"/>
      <c r="DU95" s="4"/>
      <c r="DV95" s="10">
        <f t="shared" si="48"/>
        <v>0</v>
      </c>
      <c r="DX95" s="3">
        <v>38066</v>
      </c>
      <c r="DY95" s="4">
        <v>0</v>
      </c>
      <c r="DZ95" s="4">
        <v>0.3</v>
      </c>
      <c r="EA95" s="4">
        <v>0</v>
      </c>
      <c r="EB95" s="4">
        <v>6.2</v>
      </c>
      <c r="EC95" s="10">
        <f t="shared" si="49"/>
        <v>0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0</v>
      </c>
      <c r="EN95" s="4"/>
      <c r="EO95" s="4"/>
      <c r="EP95" s="4"/>
      <c r="EQ95" s="10">
        <f t="shared" si="51"/>
        <v>0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15</v>
      </c>
      <c r="FB95" s="4"/>
      <c r="FC95" s="4"/>
      <c r="FD95" s="4"/>
      <c r="FE95" s="10">
        <f t="shared" si="53"/>
        <v>15</v>
      </c>
      <c r="FG95" s="3">
        <v>39893</v>
      </c>
      <c r="FH95" s="4">
        <v>28</v>
      </c>
      <c r="FI95" s="4"/>
      <c r="FJ95" s="4"/>
      <c r="FK95" s="4"/>
      <c r="FL95" s="10">
        <f t="shared" si="54"/>
        <v>28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0</v>
      </c>
      <c r="FW95" s="4"/>
      <c r="FX95" s="4"/>
      <c r="FY95" s="4"/>
      <c r="FZ95" s="10">
        <f t="shared" si="56"/>
        <v>0</v>
      </c>
      <c r="GB95" s="3">
        <v>40988</v>
      </c>
      <c r="GC95" s="4">
        <v>0</v>
      </c>
      <c r="GD95" s="4"/>
      <c r="GE95" s="4"/>
      <c r="GF95" s="4"/>
      <c r="GG95" s="10">
        <f t="shared" si="57"/>
        <v>0</v>
      </c>
      <c r="GI95" s="3">
        <v>41354</v>
      </c>
      <c r="GJ95" s="4">
        <v>0</v>
      </c>
      <c r="GK95" s="4"/>
      <c r="GL95" s="4"/>
      <c r="GM95" s="4"/>
      <c r="GN95" s="10">
        <f t="shared" si="58"/>
        <v>0</v>
      </c>
      <c r="GP95" s="3">
        <v>41719</v>
      </c>
      <c r="GQ95" s="4">
        <v>0</v>
      </c>
      <c r="GR95" s="4">
        <v>0</v>
      </c>
      <c r="GS95" s="4">
        <v>0</v>
      </c>
      <c r="GT95" s="4">
        <v>0</v>
      </c>
      <c r="GU95" s="10">
        <f t="shared" si="59"/>
        <v>0</v>
      </c>
      <c r="GW95" s="3">
        <v>42084</v>
      </c>
      <c r="GX95" s="4">
        <v>2</v>
      </c>
      <c r="GY95" s="4"/>
      <c r="GZ95" s="4"/>
      <c r="HA95" s="4"/>
      <c r="HB95" s="10">
        <f t="shared" si="60"/>
        <v>2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0</v>
      </c>
      <c r="Y96" s="4"/>
      <c r="Z96" s="4"/>
      <c r="AA96" s="4"/>
      <c r="AB96" s="10">
        <f t="shared" si="34"/>
        <v>0</v>
      </c>
      <c r="AD96" s="3">
        <v>32954</v>
      </c>
      <c r="AE96" s="4">
        <v>0</v>
      </c>
      <c r="AF96" s="4">
        <v>2.7</v>
      </c>
      <c r="AG96" s="4">
        <v>0</v>
      </c>
      <c r="AH96" s="4">
        <v>0.3</v>
      </c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0</v>
      </c>
      <c r="BA96" s="4"/>
      <c r="BB96" s="4"/>
      <c r="BC96" s="4"/>
      <c r="BD96" s="10">
        <f t="shared" si="38"/>
        <v>0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0</v>
      </c>
      <c r="BO96" s="4"/>
      <c r="BP96" s="4"/>
      <c r="BQ96" s="4"/>
      <c r="BR96" s="10">
        <f t="shared" si="40"/>
        <v>0</v>
      </c>
      <c r="BT96" s="3">
        <v>35145</v>
      </c>
      <c r="BU96" s="4">
        <v>0</v>
      </c>
      <c r="BV96" s="4"/>
      <c r="BW96" s="4"/>
      <c r="BX96" s="4"/>
      <c r="BY96" s="10">
        <f t="shared" si="41"/>
        <v>0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25</v>
      </c>
      <c r="CJ96" s="4"/>
      <c r="CK96" s="4"/>
      <c r="CL96" s="4"/>
      <c r="CM96" s="10">
        <f t="shared" si="43"/>
        <v>25</v>
      </c>
      <c r="CO96" s="3">
        <v>36241</v>
      </c>
      <c r="CP96" s="4">
        <v>0</v>
      </c>
      <c r="CQ96" s="4"/>
      <c r="CR96" s="4"/>
      <c r="CS96" s="4"/>
      <c r="CT96" s="10">
        <f t="shared" si="44"/>
        <v>0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0</v>
      </c>
      <c r="DE96" s="4"/>
      <c r="DF96" s="4"/>
      <c r="DG96" s="4"/>
      <c r="DH96" s="10">
        <f t="shared" si="46"/>
        <v>0</v>
      </c>
      <c r="DJ96" s="3">
        <v>37337</v>
      </c>
      <c r="DK96" s="4">
        <v>0</v>
      </c>
      <c r="DL96" s="4"/>
      <c r="DM96" s="4"/>
      <c r="DN96" s="4"/>
      <c r="DO96" s="10">
        <f t="shared" si="47"/>
        <v>0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0</v>
      </c>
      <c r="DZ96" s="4">
        <v>0</v>
      </c>
      <c r="EA96" s="4">
        <v>0</v>
      </c>
      <c r="EB96" s="4">
        <v>8.8000000000000007</v>
      </c>
      <c r="EC96" s="10">
        <f t="shared" si="49"/>
        <v>0</v>
      </c>
      <c r="EE96" s="3">
        <v>38433</v>
      </c>
      <c r="EF96" s="4">
        <v>5</v>
      </c>
      <c r="EG96" s="4"/>
      <c r="EH96" s="4"/>
      <c r="EI96" s="4"/>
      <c r="EJ96" s="10">
        <f t="shared" si="50"/>
        <v>5</v>
      </c>
      <c r="EL96" s="3">
        <v>38798</v>
      </c>
      <c r="EM96" s="4">
        <v>6</v>
      </c>
      <c r="EN96" s="4"/>
      <c r="EO96" s="4"/>
      <c r="EP96" s="4"/>
      <c r="EQ96" s="10">
        <f t="shared" si="51"/>
        <v>6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0</v>
      </c>
      <c r="FI96" s="4"/>
      <c r="FJ96" s="4"/>
      <c r="FK96" s="4"/>
      <c r="FL96" s="10">
        <f t="shared" si="54"/>
        <v>0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2</v>
      </c>
      <c r="FW96" s="4"/>
      <c r="FX96" s="4"/>
      <c r="FY96" s="4"/>
      <c r="FZ96" s="10">
        <f t="shared" si="56"/>
        <v>2</v>
      </c>
      <c r="GB96" s="3">
        <v>40989</v>
      </c>
      <c r="GC96" s="4">
        <v>20</v>
      </c>
      <c r="GD96" s="4"/>
      <c r="GE96" s="4"/>
      <c r="GF96" s="4"/>
      <c r="GG96" s="10">
        <f t="shared" si="57"/>
        <v>20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>
        <v>0</v>
      </c>
      <c r="GS96" s="4">
        <v>0</v>
      </c>
      <c r="GT96" s="4">
        <v>0</v>
      </c>
      <c r="GU96" s="10">
        <f t="shared" si="59"/>
        <v>0</v>
      </c>
      <c r="GW96" s="3">
        <v>42085</v>
      </c>
      <c r="GX96" s="4">
        <v>6</v>
      </c>
      <c r="GY96" s="4"/>
      <c r="GZ96" s="4"/>
      <c r="HA96" s="4"/>
      <c r="HB96" s="10">
        <f t="shared" si="60"/>
        <v>6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0</v>
      </c>
      <c r="AF97" s="4">
        <v>0</v>
      </c>
      <c r="AG97" s="4">
        <v>0</v>
      </c>
      <c r="AH97" s="4">
        <v>9</v>
      </c>
      <c r="AI97" s="10">
        <f t="shared" si="35"/>
        <v>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11</v>
      </c>
      <c r="BA97" s="4"/>
      <c r="BB97" s="4"/>
      <c r="BC97" s="4"/>
      <c r="BD97" s="10">
        <f t="shared" si="38"/>
        <v>11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22</v>
      </c>
      <c r="BO97" s="4"/>
      <c r="BP97" s="4"/>
      <c r="BQ97" s="4"/>
      <c r="BR97" s="10">
        <f t="shared" si="40"/>
        <v>22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0</v>
      </c>
      <c r="DZ97" s="4">
        <v>0.6</v>
      </c>
      <c r="EA97" s="4">
        <v>4</v>
      </c>
      <c r="EB97" s="4">
        <v>0</v>
      </c>
      <c r="EC97" s="10">
        <f t="shared" si="49"/>
        <v>0</v>
      </c>
      <c r="EE97" s="3">
        <v>38434</v>
      </c>
      <c r="EF97" s="4">
        <v>0</v>
      </c>
      <c r="EG97" s="4"/>
      <c r="EH97" s="4"/>
      <c r="EI97" s="4"/>
      <c r="EJ97" s="10">
        <f t="shared" si="50"/>
        <v>0</v>
      </c>
      <c r="EL97" s="3">
        <v>38799</v>
      </c>
      <c r="EM97" s="4">
        <v>0</v>
      </c>
      <c r="EN97" s="4"/>
      <c r="EO97" s="4"/>
      <c r="EP97" s="4"/>
      <c r="EQ97" s="10">
        <f t="shared" si="51"/>
        <v>0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0</v>
      </c>
      <c r="FI97" s="4"/>
      <c r="FJ97" s="4"/>
      <c r="FK97" s="4"/>
      <c r="FL97" s="10">
        <f t="shared" si="54"/>
        <v>0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20</v>
      </c>
      <c r="FW97" s="4"/>
      <c r="FX97" s="4"/>
      <c r="FY97" s="4"/>
      <c r="FZ97" s="10">
        <f t="shared" si="56"/>
        <v>20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>
        <v>0</v>
      </c>
      <c r="GS97" s="4">
        <v>0</v>
      </c>
      <c r="GT97" s="4">
        <v>0</v>
      </c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0</v>
      </c>
      <c r="AF98" s="4">
        <v>0</v>
      </c>
      <c r="AG98" s="4">
        <v>0</v>
      </c>
      <c r="AH98" s="4">
        <v>0.3</v>
      </c>
      <c r="AI98" s="10">
        <f t="shared" si="35"/>
        <v>0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31</v>
      </c>
      <c r="BO98" s="4"/>
      <c r="BP98" s="4"/>
      <c r="BQ98" s="4"/>
      <c r="BR98" s="10">
        <f t="shared" si="40"/>
        <v>31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4</v>
      </c>
      <c r="CQ98" s="4"/>
      <c r="CR98" s="4"/>
      <c r="CS98" s="4"/>
      <c r="CT98" s="10">
        <f t="shared" si="44"/>
        <v>4</v>
      </c>
      <c r="CV98" s="3">
        <v>36608</v>
      </c>
      <c r="CW98" s="4">
        <v>35</v>
      </c>
      <c r="CX98" s="4"/>
      <c r="CY98" s="4"/>
      <c r="CZ98" s="4"/>
      <c r="DA98" s="10">
        <f t="shared" si="45"/>
        <v>35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35</v>
      </c>
      <c r="DS98" s="4"/>
      <c r="DT98" s="4"/>
      <c r="DU98" s="4"/>
      <c r="DV98" s="10">
        <f t="shared" si="48"/>
        <v>35</v>
      </c>
      <c r="DX98" s="3">
        <v>38069</v>
      </c>
      <c r="DY98" s="4">
        <v>0</v>
      </c>
      <c r="DZ98" s="4">
        <v>3.6</v>
      </c>
      <c r="EA98" s="4">
        <v>0</v>
      </c>
      <c r="EB98" s="4">
        <v>16.8</v>
      </c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0</v>
      </c>
      <c r="EN98" s="4"/>
      <c r="EO98" s="4"/>
      <c r="EP98" s="4"/>
      <c r="EQ98" s="10">
        <f t="shared" si="51"/>
        <v>0</v>
      </c>
      <c r="ES98" s="3">
        <v>39165</v>
      </c>
      <c r="ET98" s="4">
        <v>0</v>
      </c>
      <c r="EU98" s="4"/>
      <c r="EV98" s="4"/>
      <c r="EW98" s="4"/>
      <c r="EX98" s="10">
        <f t="shared" si="52"/>
        <v>0</v>
      </c>
      <c r="EZ98" s="3">
        <v>39530</v>
      </c>
      <c r="FA98" s="4">
        <v>0</v>
      </c>
      <c r="FB98" s="4"/>
      <c r="FC98" s="4"/>
      <c r="FD98" s="4"/>
      <c r="FE98" s="10">
        <f t="shared" si="53"/>
        <v>0</v>
      </c>
      <c r="FG98" s="3">
        <v>39896</v>
      </c>
      <c r="FH98" s="4">
        <v>3</v>
      </c>
      <c r="FI98" s="4"/>
      <c r="FJ98" s="4"/>
      <c r="FK98" s="4"/>
      <c r="FL98" s="10">
        <f t="shared" si="54"/>
        <v>3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25</v>
      </c>
      <c r="FW98" s="4"/>
      <c r="FX98" s="4"/>
      <c r="FY98" s="4"/>
      <c r="FZ98" s="10">
        <f t="shared" si="56"/>
        <v>25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0</v>
      </c>
      <c r="GK98" s="4"/>
      <c r="GL98" s="4"/>
      <c r="GM98" s="4"/>
      <c r="GN98" s="10">
        <f t="shared" si="58"/>
        <v>0</v>
      </c>
      <c r="GP98" s="3">
        <v>41722</v>
      </c>
      <c r="GQ98" s="4">
        <v>0</v>
      </c>
      <c r="GR98" s="4">
        <v>0</v>
      </c>
      <c r="GS98" s="4">
        <v>0</v>
      </c>
      <c r="GT98" s="4">
        <v>0.2</v>
      </c>
      <c r="GU98" s="10">
        <f t="shared" si="59"/>
        <v>0</v>
      </c>
      <c r="GW98" s="3">
        <v>42087</v>
      </c>
      <c r="GX98" s="4">
        <v>19</v>
      </c>
      <c r="GY98" s="4"/>
      <c r="GZ98" s="4"/>
      <c r="HA98" s="4"/>
      <c r="HB98" s="10">
        <f t="shared" si="60"/>
        <v>19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0</v>
      </c>
      <c r="Y99" s="4"/>
      <c r="Z99" s="4"/>
      <c r="AA99" s="4"/>
      <c r="AB99" s="10">
        <f t="shared" si="34"/>
        <v>0</v>
      </c>
      <c r="AD99" s="3">
        <v>32957</v>
      </c>
      <c r="AE99" s="4">
        <v>0</v>
      </c>
      <c r="AF99" s="4">
        <v>0</v>
      </c>
      <c r="AG99" s="4">
        <v>0</v>
      </c>
      <c r="AH99" s="4">
        <v>32.799999999999997</v>
      </c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20</v>
      </c>
      <c r="BO99" s="4"/>
      <c r="BP99" s="4"/>
      <c r="BQ99" s="4"/>
      <c r="BR99" s="10">
        <f t="shared" si="40"/>
        <v>20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0</v>
      </c>
      <c r="CX99" s="4"/>
      <c r="CY99" s="4"/>
      <c r="CZ99" s="4"/>
      <c r="DA99" s="10">
        <f t="shared" si="45"/>
        <v>0</v>
      </c>
      <c r="DC99" s="3">
        <v>36975</v>
      </c>
      <c r="DD99" s="4">
        <v>2</v>
      </c>
      <c r="DE99" s="4"/>
      <c r="DF99" s="4"/>
      <c r="DG99" s="4"/>
      <c r="DH99" s="10">
        <f t="shared" si="46"/>
        <v>2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0</v>
      </c>
      <c r="DS99" s="4"/>
      <c r="DT99" s="4"/>
      <c r="DU99" s="4"/>
      <c r="DV99" s="10">
        <f t="shared" si="48"/>
        <v>0</v>
      </c>
      <c r="DX99" s="3">
        <v>38070</v>
      </c>
      <c r="DY99" s="4">
        <v>0</v>
      </c>
      <c r="DZ99" s="4">
        <v>0</v>
      </c>
      <c r="EA99" s="4">
        <v>0</v>
      </c>
      <c r="EB99" s="4">
        <v>0</v>
      </c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4</v>
      </c>
      <c r="EN99" s="4"/>
      <c r="EO99" s="4"/>
      <c r="EP99" s="4"/>
      <c r="EQ99" s="10">
        <f t="shared" si="51"/>
        <v>4</v>
      </c>
      <c r="ES99" s="3">
        <v>39166</v>
      </c>
      <c r="ET99" s="4">
        <v>0</v>
      </c>
      <c r="EU99" s="4"/>
      <c r="EV99" s="4"/>
      <c r="EW99" s="4"/>
      <c r="EX99" s="10">
        <f t="shared" si="52"/>
        <v>0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0</v>
      </c>
      <c r="FI99" s="4"/>
      <c r="FJ99" s="4"/>
      <c r="FK99" s="4"/>
      <c r="FL99" s="10">
        <f t="shared" si="54"/>
        <v>0</v>
      </c>
      <c r="FN99" s="3">
        <v>40262</v>
      </c>
      <c r="FO99" s="4">
        <v>4</v>
      </c>
      <c r="FP99" s="4"/>
      <c r="FQ99" s="4"/>
      <c r="FR99" s="4"/>
      <c r="FS99" s="10">
        <f t="shared" si="55"/>
        <v>4</v>
      </c>
      <c r="FU99" s="3">
        <v>40627</v>
      </c>
      <c r="FV99" s="4">
        <v>1</v>
      </c>
      <c r="FW99" s="4"/>
      <c r="FX99" s="4"/>
      <c r="FY99" s="4"/>
      <c r="FZ99" s="10">
        <f t="shared" si="56"/>
        <v>1</v>
      </c>
      <c r="GB99" s="3">
        <v>40992</v>
      </c>
      <c r="GC99" s="4">
        <v>5</v>
      </c>
      <c r="GD99" s="4"/>
      <c r="GE99" s="4"/>
      <c r="GF99" s="4"/>
      <c r="GG99" s="10">
        <f t="shared" si="57"/>
        <v>5</v>
      </c>
      <c r="GI99" s="3">
        <v>41358</v>
      </c>
      <c r="GJ99" s="4">
        <v>2</v>
      </c>
      <c r="GK99" s="4"/>
      <c r="GL99" s="4"/>
      <c r="GM99" s="4"/>
      <c r="GN99" s="10">
        <f t="shared" si="58"/>
        <v>2</v>
      </c>
      <c r="GP99" s="3">
        <v>41723</v>
      </c>
      <c r="GQ99" s="4">
        <v>0</v>
      </c>
      <c r="GR99" s="4">
        <v>0</v>
      </c>
      <c r="GS99" s="4">
        <v>0</v>
      </c>
      <c r="GT99" s="4">
        <v>0</v>
      </c>
      <c r="GU99" s="10">
        <f t="shared" si="59"/>
        <v>0</v>
      </c>
      <c r="GW99" s="3">
        <v>42088</v>
      </c>
      <c r="GX99" s="4">
        <v>14</v>
      </c>
      <c r="GY99" s="4"/>
      <c r="GZ99" s="4"/>
      <c r="HA99" s="4"/>
      <c r="HB99" s="10">
        <f t="shared" si="60"/>
        <v>14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/>
      <c r="E100" s="4"/>
      <c r="F100" s="4"/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7</v>
      </c>
      <c r="R100" s="4"/>
      <c r="S100" s="4"/>
      <c r="T100" s="4"/>
      <c r="U100" s="10">
        <f t="shared" si="33"/>
        <v>7</v>
      </c>
      <c r="W100" s="3">
        <v>32593</v>
      </c>
      <c r="X100" s="4">
        <v>30</v>
      </c>
      <c r="Y100" s="4"/>
      <c r="Z100" s="4"/>
      <c r="AA100" s="4"/>
      <c r="AB100" s="10">
        <f t="shared" si="34"/>
        <v>30</v>
      </c>
      <c r="AD100" s="3">
        <v>32958</v>
      </c>
      <c r="AE100" s="4">
        <v>0</v>
      </c>
      <c r="AF100" s="4">
        <v>31.8</v>
      </c>
      <c r="AG100" s="4">
        <v>37</v>
      </c>
      <c r="AH100" s="4">
        <v>11.4</v>
      </c>
      <c r="AI100" s="10">
        <f t="shared" si="35"/>
        <v>0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6</v>
      </c>
      <c r="AT100" s="4"/>
      <c r="AU100" s="4"/>
      <c r="AV100" s="4"/>
      <c r="AW100" s="10">
        <f t="shared" si="37"/>
        <v>6</v>
      </c>
      <c r="AY100" s="3">
        <v>34054</v>
      </c>
      <c r="AZ100" s="4">
        <v>0</v>
      </c>
      <c r="BA100" s="4"/>
      <c r="BB100" s="4"/>
      <c r="BC100" s="4"/>
      <c r="BD100" s="10">
        <f t="shared" si="38"/>
        <v>0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23</v>
      </c>
      <c r="BO100" s="4"/>
      <c r="BP100" s="4"/>
      <c r="BQ100" s="4"/>
      <c r="BR100" s="10">
        <f t="shared" si="40"/>
        <v>23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50</v>
      </c>
      <c r="CC100" s="4"/>
      <c r="CD100" s="4"/>
      <c r="CE100" s="4"/>
      <c r="CF100" s="10">
        <f t="shared" si="42"/>
        <v>50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2</v>
      </c>
      <c r="CX100" s="4"/>
      <c r="CY100" s="4"/>
      <c r="CZ100" s="4"/>
      <c r="DA100" s="10">
        <f t="shared" si="45"/>
        <v>2</v>
      </c>
      <c r="DC100" s="3">
        <v>36976</v>
      </c>
      <c r="DD100" s="4">
        <v>0</v>
      </c>
      <c r="DE100" s="4"/>
      <c r="DF100" s="4"/>
      <c r="DG100" s="4"/>
      <c r="DH100" s="10">
        <f t="shared" si="46"/>
        <v>0</v>
      </c>
      <c r="DJ100" s="3">
        <v>37341</v>
      </c>
      <c r="DK100" s="4">
        <v>25</v>
      </c>
      <c r="DL100" s="4"/>
      <c r="DM100" s="4"/>
      <c r="DN100" s="4"/>
      <c r="DO100" s="10">
        <f t="shared" si="47"/>
        <v>25</v>
      </c>
      <c r="DQ100" s="3">
        <v>37706</v>
      </c>
      <c r="DR100" s="4">
        <v>23</v>
      </c>
      <c r="DS100" s="4"/>
      <c r="DT100" s="4"/>
      <c r="DU100" s="4"/>
      <c r="DV100" s="10">
        <f t="shared" si="48"/>
        <v>23</v>
      </c>
      <c r="DX100" s="3">
        <v>38071</v>
      </c>
      <c r="DY100" s="4">
        <v>0</v>
      </c>
      <c r="DZ100" s="4">
        <v>0</v>
      </c>
      <c r="EA100" s="4">
        <v>0</v>
      </c>
      <c r="EB100" s="4">
        <v>0</v>
      </c>
      <c r="EC100" s="10">
        <f t="shared" si="49"/>
        <v>0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5</v>
      </c>
      <c r="EN100" s="4"/>
      <c r="EO100" s="4"/>
      <c r="EP100" s="4"/>
      <c r="EQ100" s="10">
        <f t="shared" si="51"/>
        <v>5</v>
      </c>
      <c r="ES100" s="3">
        <v>39167</v>
      </c>
      <c r="ET100" s="4">
        <v>3</v>
      </c>
      <c r="EU100" s="4"/>
      <c r="EV100" s="4"/>
      <c r="EW100" s="4"/>
      <c r="EX100" s="10">
        <f t="shared" si="52"/>
        <v>3</v>
      </c>
      <c r="EZ100" s="3">
        <v>39532</v>
      </c>
      <c r="FA100" s="4">
        <v>4</v>
      </c>
      <c r="FB100" s="4"/>
      <c r="FC100" s="4"/>
      <c r="FD100" s="4"/>
      <c r="FE100" s="10">
        <f t="shared" si="53"/>
        <v>4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6</v>
      </c>
      <c r="FW100" s="4"/>
      <c r="FX100" s="4"/>
      <c r="FY100" s="4"/>
      <c r="FZ100" s="10">
        <f t="shared" si="56"/>
        <v>6</v>
      </c>
      <c r="GB100" s="3">
        <v>40993</v>
      </c>
      <c r="GC100" s="4">
        <v>7</v>
      </c>
      <c r="GD100" s="4"/>
      <c r="GE100" s="4"/>
      <c r="GF100" s="4"/>
      <c r="GG100" s="10">
        <f t="shared" si="57"/>
        <v>7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>
        <v>0</v>
      </c>
      <c r="GS100" s="4">
        <v>0</v>
      </c>
      <c r="GT100" s="4">
        <v>0</v>
      </c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/>
      <c r="E101" s="4"/>
      <c r="F101" s="4"/>
      <c r="G101" s="10">
        <f t="shared" si="31"/>
        <v>0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>
        <v>1.8</v>
      </c>
      <c r="AG101" s="4">
        <v>0</v>
      </c>
      <c r="AH101" s="4">
        <v>0</v>
      </c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10</v>
      </c>
      <c r="BH101" s="4"/>
      <c r="BI101" s="4"/>
      <c r="BJ101" s="4"/>
      <c r="BK101" s="10">
        <f t="shared" si="39"/>
        <v>10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20</v>
      </c>
      <c r="CC101" s="4"/>
      <c r="CD101" s="4"/>
      <c r="CE101" s="4"/>
      <c r="CF101" s="10">
        <f t="shared" si="42"/>
        <v>20</v>
      </c>
      <c r="CH101" s="3">
        <v>35881</v>
      </c>
      <c r="CI101" s="4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25</v>
      </c>
      <c r="CX101" s="4"/>
      <c r="CY101" s="4"/>
      <c r="CZ101" s="4"/>
      <c r="DA101" s="10">
        <f t="shared" si="45"/>
        <v>25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5</v>
      </c>
      <c r="DL101" s="4"/>
      <c r="DM101" s="4"/>
      <c r="DN101" s="4"/>
      <c r="DO101" s="10">
        <f t="shared" si="47"/>
        <v>5</v>
      </c>
      <c r="DQ101" s="3">
        <v>37707</v>
      </c>
      <c r="DR101" s="4">
        <v>0</v>
      </c>
      <c r="DS101" s="4"/>
      <c r="DT101" s="4"/>
      <c r="DU101" s="4"/>
      <c r="DV101" s="10">
        <f t="shared" si="48"/>
        <v>0</v>
      </c>
      <c r="DX101" s="3">
        <v>38072</v>
      </c>
      <c r="DY101" s="4">
        <v>0</v>
      </c>
      <c r="DZ101" s="4">
        <v>3.4</v>
      </c>
      <c r="EA101" s="4">
        <v>0</v>
      </c>
      <c r="EB101" s="4">
        <v>2.1</v>
      </c>
      <c r="EC101" s="10">
        <f t="shared" si="49"/>
        <v>0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0</v>
      </c>
      <c r="EU101" s="4"/>
      <c r="EV101" s="4"/>
      <c r="EW101" s="4"/>
      <c r="EX101" s="10">
        <f t="shared" si="52"/>
        <v>0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0</v>
      </c>
      <c r="GD101" s="4"/>
      <c r="GE101" s="4"/>
      <c r="GF101" s="4"/>
      <c r="GG101" s="10">
        <f t="shared" si="57"/>
        <v>0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>
        <v>0</v>
      </c>
      <c r="GS101" s="4">
        <v>0</v>
      </c>
      <c r="GT101" s="4">
        <v>0</v>
      </c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/>
      <c r="E102" s="4"/>
      <c r="F102" s="4"/>
      <c r="G102" s="10">
        <f t="shared" si="31"/>
        <v>0</v>
      </c>
      <c r="I102" s="3">
        <v>31864</v>
      </c>
      <c r="J102" s="4">
        <v>0</v>
      </c>
      <c r="K102" s="4"/>
      <c r="L102" s="4"/>
      <c r="M102" s="4"/>
      <c r="N102" s="10">
        <f t="shared" si="32"/>
        <v>0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0</v>
      </c>
      <c r="Y102" s="4"/>
      <c r="Z102" s="4"/>
      <c r="AA102" s="4"/>
      <c r="AB102" s="10">
        <f t="shared" si="34"/>
        <v>0</v>
      </c>
      <c r="AD102" s="3">
        <v>32960</v>
      </c>
      <c r="AE102" s="4">
        <v>0</v>
      </c>
      <c r="AF102" s="4">
        <v>0</v>
      </c>
      <c r="AG102" s="4">
        <v>0</v>
      </c>
      <c r="AH102" s="4">
        <v>14</v>
      </c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4"/>
      <c r="DF102" s="4"/>
      <c r="DG102" s="4"/>
      <c r="DH102" s="10">
        <f t="shared" si="46"/>
        <v>0</v>
      </c>
      <c r="DJ102" s="3">
        <v>37343</v>
      </c>
      <c r="DK102" s="4">
        <v>25</v>
      </c>
      <c r="DL102" s="4"/>
      <c r="DM102" s="4"/>
      <c r="DN102" s="4"/>
      <c r="DO102" s="10">
        <f t="shared" si="47"/>
        <v>25</v>
      </c>
      <c r="DQ102" s="3">
        <v>37708</v>
      </c>
      <c r="DR102" s="4">
        <v>5</v>
      </c>
      <c r="DS102" s="4"/>
      <c r="DT102" s="4"/>
      <c r="DU102" s="4"/>
      <c r="DV102" s="10">
        <f t="shared" si="48"/>
        <v>5</v>
      </c>
      <c r="DX102" s="3">
        <v>38073</v>
      </c>
      <c r="DY102" s="4">
        <v>55</v>
      </c>
      <c r="DZ102" s="4">
        <v>30.6</v>
      </c>
      <c r="EA102" s="4">
        <v>35</v>
      </c>
      <c r="EB102" s="4">
        <v>59.7</v>
      </c>
      <c r="EC102" s="10">
        <f t="shared" si="49"/>
        <v>55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5</v>
      </c>
      <c r="EU102" s="4"/>
      <c r="EV102" s="4"/>
      <c r="EW102" s="4"/>
      <c r="EX102" s="10">
        <f t="shared" si="52"/>
        <v>5</v>
      </c>
      <c r="EZ102" s="3">
        <v>39534</v>
      </c>
      <c r="FA102" s="4">
        <v>2</v>
      </c>
      <c r="FB102" s="4"/>
      <c r="FC102" s="4"/>
      <c r="FD102" s="4"/>
      <c r="FE102" s="10">
        <f t="shared" si="53"/>
        <v>2</v>
      </c>
      <c r="FG102" s="3">
        <v>39900</v>
      </c>
      <c r="FH102" s="4">
        <v>3</v>
      </c>
      <c r="FI102" s="4"/>
      <c r="FJ102" s="4"/>
      <c r="FK102" s="4"/>
      <c r="FL102" s="10">
        <f t="shared" si="54"/>
        <v>3</v>
      </c>
      <c r="FN102" s="3">
        <v>40265</v>
      </c>
      <c r="FO102" s="4">
        <v>3</v>
      </c>
      <c r="FP102" s="4"/>
      <c r="FQ102" s="4"/>
      <c r="FR102" s="4"/>
      <c r="FS102" s="10">
        <f t="shared" si="55"/>
        <v>3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>
        <v>0</v>
      </c>
      <c r="GS102" s="4">
        <v>0</v>
      </c>
      <c r="GT102" s="4">
        <v>0</v>
      </c>
      <c r="GU102" s="10">
        <f t="shared" si="59"/>
        <v>0</v>
      </c>
      <c r="GW102" s="3">
        <v>42091</v>
      </c>
      <c r="GX102" s="4">
        <v>0</v>
      </c>
      <c r="GY102" s="4"/>
      <c r="GZ102" s="4"/>
      <c r="HA102" s="4"/>
      <c r="HB102" s="10">
        <f t="shared" si="60"/>
        <v>0</v>
      </c>
      <c r="HD102" s="3">
        <v>42456</v>
      </c>
      <c r="HE102" s="4">
        <v>38</v>
      </c>
      <c r="HF102" s="4"/>
      <c r="HG102" s="4"/>
      <c r="HH102" s="4"/>
      <c r="HI102" s="10">
        <f t="shared" si="61"/>
        <v>38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30</v>
      </c>
      <c r="K103" s="4"/>
      <c r="L103" s="4"/>
      <c r="M103" s="4"/>
      <c r="N103" s="10">
        <f t="shared" si="32"/>
        <v>30</v>
      </c>
      <c r="P103" s="3">
        <v>32230</v>
      </c>
      <c r="Q103" s="4">
        <v>0</v>
      </c>
      <c r="R103" s="4"/>
      <c r="S103" s="4"/>
      <c r="T103" s="4"/>
      <c r="U103" s="10">
        <f t="shared" si="33"/>
        <v>0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0</v>
      </c>
      <c r="AF103" s="4">
        <v>0</v>
      </c>
      <c r="AG103" s="4">
        <v>0</v>
      </c>
      <c r="AH103" s="4">
        <v>0</v>
      </c>
      <c r="AI103" s="10">
        <f t="shared" si="35"/>
        <v>0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11</v>
      </c>
      <c r="BH103" s="4"/>
      <c r="BI103" s="4"/>
      <c r="BJ103" s="4"/>
      <c r="BK103" s="10">
        <f t="shared" si="39"/>
        <v>11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30</v>
      </c>
      <c r="CJ103" s="4"/>
      <c r="CK103" s="4"/>
      <c r="CL103" s="4"/>
      <c r="CM103" s="10">
        <f t="shared" si="43"/>
        <v>30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3</v>
      </c>
      <c r="CX103" s="4"/>
      <c r="CY103" s="4"/>
      <c r="CZ103" s="4"/>
      <c r="DA103" s="10">
        <f t="shared" si="45"/>
        <v>3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0</v>
      </c>
      <c r="DL103" s="4"/>
      <c r="DM103" s="4"/>
      <c r="DN103" s="4"/>
      <c r="DO103" s="10">
        <f t="shared" si="47"/>
        <v>0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>
        <v>0</v>
      </c>
      <c r="EA103" s="4">
        <v>0</v>
      </c>
      <c r="EB103" s="4">
        <v>0.2</v>
      </c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0</v>
      </c>
      <c r="EU103" s="4"/>
      <c r="EV103" s="4"/>
      <c r="EW103" s="4"/>
      <c r="EX103" s="10">
        <f t="shared" si="52"/>
        <v>0</v>
      </c>
      <c r="EZ103" s="3">
        <v>39535</v>
      </c>
      <c r="FA103" s="4">
        <v>5</v>
      </c>
      <c r="FB103" s="4"/>
      <c r="FC103" s="4"/>
      <c r="FD103" s="4"/>
      <c r="FE103" s="10">
        <f t="shared" si="53"/>
        <v>5</v>
      </c>
      <c r="FG103" s="3">
        <v>39901</v>
      </c>
      <c r="FH103" s="4">
        <v>0</v>
      </c>
      <c r="FI103" s="4"/>
      <c r="FJ103" s="4"/>
      <c r="FK103" s="4"/>
      <c r="FL103" s="10">
        <f t="shared" si="54"/>
        <v>0</v>
      </c>
      <c r="FN103" s="3">
        <v>40266</v>
      </c>
      <c r="FO103" s="4">
        <v>0</v>
      </c>
      <c r="FP103" s="4"/>
      <c r="FQ103" s="4"/>
      <c r="FR103" s="4"/>
      <c r="FS103" s="10">
        <f t="shared" si="55"/>
        <v>0</v>
      </c>
      <c r="FU103" s="3">
        <v>40631</v>
      </c>
      <c r="FV103" s="4">
        <v>0</v>
      </c>
      <c r="FW103" s="4"/>
      <c r="FX103" s="4"/>
      <c r="FY103" s="4"/>
      <c r="FZ103" s="10">
        <f t="shared" si="56"/>
        <v>0</v>
      </c>
      <c r="GB103" s="3">
        <v>40996</v>
      </c>
      <c r="GC103" s="4">
        <v>2</v>
      </c>
      <c r="GD103" s="4"/>
      <c r="GE103" s="4"/>
      <c r="GF103" s="4"/>
      <c r="GG103" s="10">
        <f t="shared" si="57"/>
        <v>2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>
        <v>0</v>
      </c>
      <c r="GS103" s="4">
        <v>0</v>
      </c>
      <c r="GT103" s="4">
        <v>0</v>
      </c>
      <c r="GU103" s="10">
        <f t="shared" si="59"/>
        <v>0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/>
      <c r="E104" s="4"/>
      <c r="F104" s="4"/>
      <c r="G104" s="10">
        <f t="shared" si="31"/>
        <v>0</v>
      </c>
      <c r="I104" s="3">
        <v>31866</v>
      </c>
      <c r="J104" s="4">
        <v>0</v>
      </c>
      <c r="K104" s="4"/>
      <c r="L104" s="4"/>
      <c r="M104" s="4"/>
      <c r="N104" s="10">
        <f t="shared" si="32"/>
        <v>0</v>
      </c>
      <c r="P104" s="3">
        <v>32231</v>
      </c>
      <c r="Q104" s="4">
        <v>0</v>
      </c>
      <c r="R104" s="4"/>
      <c r="S104" s="4"/>
      <c r="T104" s="4"/>
      <c r="U104" s="10">
        <f t="shared" si="33"/>
        <v>0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30</v>
      </c>
      <c r="AF104" s="4">
        <v>0</v>
      </c>
      <c r="AG104" s="4">
        <v>0</v>
      </c>
      <c r="AH104" s="4">
        <v>40.700000000000003</v>
      </c>
      <c r="AI104" s="10">
        <f t="shared" si="35"/>
        <v>30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8</v>
      </c>
      <c r="BH104" s="4"/>
      <c r="BI104" s="4"/>
      <c r="BJ104" s="4"/>
      <c r="BK104" s="10">
        <f t="shared" si="39"/>
        <v>8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5</v>
      </c>
      <c r="CJ104" s="4"/>
      <c r="CK104" s="4"/>
      <c r="CL104" s="4"/>
      <c r="CM104" s="10">
        <f t="shared" si="43"/>
        <v>5</v>
      </c>
      <c r="CO104" s="3">
        <v>36249</v>
      </c>
      <c r="CP104" s="4">
        <v>2</v>
      </c>
      <c r="CQ104" s="4"/>
      <c r="CR104" s="4"/>
      <c r="CS104" s="4"/>
      <c r="CT104" s="10">
        <f t="shared" si="44"/>
        <v>2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2</v>
      </c>
      <c r="DL104" s="4"/>
      <c r="DM104" s="4"/>
      <c r="DN104" s="4"/>
      <c r="DO104" s="10">
        <f t="shared" si="47"/>
        <v>2</v>
      </c>
      <c r="DQ104" s="3">
        <v>37710</v>
      </c>
      <c r="DR104" s="4">
        <v>0</v>
      </c>
      <c r="DS104" s="4"/>
      <c r="DT104" s="4"/>
      <c r="DU104" s="4"/>
      <c r="DV104" s="10">
        <f t="shared" si="48"/>
        <v>0</v>
      </c>
      <c r="DX104" s="3">
        <v>38075</v>
      </c>
      <c r="DY104" s="4">
        <v>5</v>
      </c>
      <c r="DZ104" s="4">
        <v>0.7</v>
      </c>
      <c r="EA104" s="4">
        <v>0</v>
      </c>
      <c r="EB104" s="4">
        <v>1</v>
      </c>
      <c r="EC104" s="10">
        <f t="shared" si="49"/>
        <v>5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0</v>
      </c>
      <c r="EU104" s="4"/>
      <c r="EV104" s="4"/>
      <c r="EW104" s="4"/>
      <c r="EX104" s="10">
        <f t="shared" si="52"/>
        <v>0</v>
      </c>
      <c r="EZ104" s="3">
        <v>39536</v>
      </c>
      <c r="FA104" s="4">
        <v>0</v>
      </c>
      <c r="FB104" s="4"/>
      <c r="FC104" s="4"/>
      <c r="FD104" s="4"/>
      <c r="FE104" s="10">
        <f t="shared" si="53"/>
        <v>0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0</v>
      </c>
      <c r="GD104" s="4"/>
      <c r="GE104" s="4"/>
      <c r="GF104" s="4"/>
      <c r="GG104" s="10">
        <f t="shared" si="57"/>
        <v>0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>
        <v>0</v>
      </c>
      <c r="GS104" s="4">
        <v>0</v>
      </c>
      <c r="GT104" s="4">
        <v>0</v>
      </c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0</v>
      </c>
      <c r="D105" s="4"/>
      <c r="E105" s="4"/>
      <c r="F105" s="4"/>
      <c r="G105" s="10">
        <f t="shared" si="31"/>
        <v>0</v>
      </c>
      <c r="I105" s="3">
        <v>31867</v>
      </c>
      <c r="J105" s="4">
        <v>36</v>
      </c>
      <c r="K105" s="4"/>
      <c r="L105" s="4"/>
      <c r="M105" s="4"/>
      <c r="N105" s="10">
        <f t="shared" si="32"/>
        <v>36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0</v>
      </c>
      <c r="Y105" s="4"/>
      <c r="Z105" s="4"/>
      <c r="AA105" s="4"/>
      <c r="AB105" s="10">
        <f t="shared" si="34"/>
        <v>0</v>
      </c>
      <c r="AD105" s="3">
        <v>32963</v>
      </c>
      <c r="AE105" s="4">
        <v>0</v>
      </c>
      <c r="AF105" s="4">
        <v>59.8</v>
      </c>
      <c r="AG105" s="4">
        <v>55</v>
      </c>
      <c r="AH105" s="4">
        <v>28.8</v>
      </c>
      <c r="AI105" s="10">
        <f t="shared" si="35"/>
        <v>0</v>
      </c>
      <c r="AK105" s="3">
        <v>33328</v>
      </c>
      <c r="AL105" s="4">
        <v>0</v>
      </c>
      <c r="AM105" s="4"/>
      <c r="AN105" s="4"/>
      <c r="AO105" s="4"/>
      <c r="AP105" s="10">
        <f t="shared" si="36"/>
        <v>0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7</v>
      </c>
      <c r="BH105" s="4"/>
      <c r="BI105" s="4"/>
      <c r="BJ105" s="4"/>
      <c r="BK105" s="10">
        <f t="shared" si="39"/>
        <v>7</v>
      </c>
      <c r="BM105" s="3">
        <v>34789</v>
      </c>
      <c r="BN105" s="4">
        <v>0</v>
      </c>
      <c r="BO105" s="4"/>
      <c r="BP105" s="4"/>
      <c r="BQ105" s="4"/>
      <c r="BR105" s="10">
        <f t="shared" si="40"/>
        <v>0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2</v>
      </c>
      <c r="CQ105" s="4"/>
      <c r="CR105" s="4"/>
      <c r="CS105" s="4"/>
      <c r="CT105" s="10">
        <f t="shared" si="44"/>
        <v>2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>
        <v>0</v>
      </c>
      <c r="EA105" s="4">
        <v>0</v>
      </c>
      <c r="EB105" s="4">
        <v>0</v>
      </c>
      <c r="EC105" s="10">
        <f t="shared" si="49"/>
        <v>0</v>
      </c>
      <c r="EE105" s="3">
        <v>38442</v>
      </c>
      <c r="EF105" s="4">
        <v>0</v>
      </c>
      <c r="EG105" s="4"/>
      <c r="EH105" s="4"/>
      <c r="EI105" s="4"/>
      <c r="EJ105" s="10">
        <f t="shared" si="50"/>
        <v>0</v>
      </c>
      <c r="EL105" s="3">
        <v>38807</v>
      </c>
      <c r="EM105" s="4">
        <v>4</v>
      </c>
      <c r="EN105" s="4"/>
      <c r="EO105" s="4"/>
      <c r="EP105" s="4"/>
      <c r="EQ105" s="10">
        <f t="shared" si="51"/>
        <v>4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5</v>
      </c>
      <c r="FB105" s="4"/>
      <c r="FC105" s="4"/>
      <c r="FD105" s="4"/>
      <c r="FE105" s="10">
        <f t="shared" si="53"/>
        <v>5</v>
      </c>
      <c r="FG105" s="3">
        <v>39903</v>
      </c>
      <c r="FH105" s="4">
        <v>0</v>
      </c>
      <c r="FI105" s="4"/>
      <c r="FJ105" s="4"/>
      <c r="FK105" s="4"/>
      <c r="FL105" s="10">
        <f t="shared" si="54"/>
        <v>0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6</v>
      </c>
      <c r="GD105" s="4"/>
      <c r="GE105" s="4"/>
      <c r="GF105" s="4"/>
      <c r="GG105" s="10">
        <f t="shared" si="57"/>
        <v>6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>
        <v>0</v>
      </c>
      <c r="GS105" s="4">
        <v>0</v>
      </c>
      <c r="GT105" s="4">
        <v>0</v>
      </c>
      <c r="GU105" s="10">
        <f t="shared" si="59"/>
        <v>0</v>
      </c>
      <c r="GW105" s="3">
        <v>42094</v>
      </c>
      <c r="GX105" s="4">
        <v>0</v>
      </c>
      <c r="GY105" s="4"/>
      <c r="GZ105" s="4"/>
      <c r="HA105" s="4"/>
      <c r="HB105" s="10">
        <f t="shared" si="60"/>
        <v>0</v>
      </c>
      <c r="HD105" s="3">
        <v>42459</v>
      </c>
      <c r="HE105" s="4">
        <v>34</v>
      </c>
      <c r="HF105" s="4"/>
      <c r="HG105" s="4"/>
      <c r="HH105" s="4"/>
      <c r="HI105" s="10">
        <f t="shared" si="61"/>
        <v>34</v>
      </c>
    </row>
    <row r="106" spans="2:217" ht="18" customHeight="1" x14ac:dyDescent="0.35">
      <c r="B106" s="3">
        <v>31503</v>
      </c>
      <c r="C106" s="4">
        <v>0</v>
      </c>
      <c r="D106" s="4"/>
      <c r="E106" s="4"/>
      <c r="F106" s="4"/>
      <c r="G106" s="10">
        <f t="shared" si="31"/>
        <v>0</v>
      </c>
      <c r="I106" s="3">
        <v>31868</v>
      </c>
      <c r="J106" s="4">
        <v>0</v>
      </c>
      <c r="K106" s="4"/>
      <c r="L106" s="4"/>
      <c r="M106" s="4"/>
      <c r="N106" s="10">
        <f t="shared" si="32"/>
        <v>0</v>
      </c>
      <c r="P106" s="3">
        <v>32233</v>
      </c>
      <c r="Q106" s="4">
        <v>0</v>
      </c>
      <c r="R106" s="4"/>
      <c r="S106" s="4"/>
      <c r="T106" s="4"/>
      <c r="U106" s="10">
        <f t="shared" si="33"/>
        <v>0</v>
      </c>
      <c r="W106" s="3">
        <v>32599</v>
      </c>
      <c r="X106" s="4">
        <v>0</v>
      </c>
      <c r="Y106" s="4"/>
      <c r="Z106" s="4"/>
      <c r="AA106" s="4"/>
      <c r="AB106" s="10">
        <f t="shared" si="34"/>
        <v>0</v>
      </c>
      <c r="AD106" s="3">
        <v>32964</v>
      </c>
      <c r="AE106" s="4"/>
      <c r="AF106" s="4">
        <v>13.3</v>
      </c>
      <c r="AG106" s="4">
        <v>0</v>
      </c>
      <c r="AH106" s="4">
        <v>29.4</v>
      </c>
      <c r="AI106" s="21">
        <f t="shared" si="35"/>
        <v>14.233333333333334</v>
      </c>
      <c r="AK106" s="3">
        <v>33329</v>
      </c>
      <c r="AL106" s="4">
        <v>17</v>
      </c>
      <c r="AM106" s="4"/>
      <c r="AN106" s="4"/>
      <c r="AO106" s="4"/>
      <c r="AP106" s="10">
        <f t="shared" si="36"/>
        <v>17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10</v>
      </c>
      <c r="BH106" s="4"/>
      <c r="BI106" s="4"/>
      <c r="BJ106" s="4"/>
      <c r="BK106" s="10">
        <f t="shared" si="39"/>
        <v>10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0</v>
      </c>
      <c r="BV106" s="4"/>
      <c r="BW106" s="4"/>
      <c r="BX106" s="4"/>
      <c r="BY106" s="10">
        <f t="shared" si="41"/>
        <v>0</v>
      </c>
      <c r="CA106" s="3">
        <v>35521</v>
      </c>
      <c r="CB106" s="4">
        <v>0</v>
      </c>
      <c r="CC106" s="4"/>
      <c r="CD106" s="4"/>
      <c r="CE106" s="4"/>
      <c r="CF106" s="10">
        <f t="shared" si="42"/>
        <v>0</v>
      </c>
      <c r="CH106" s="3">
        <v>35886</v>
      </c>
      <c r="CI106" s="4">
        <v>23</v>
      </c>
      <c r="CJ106" s="4"/>
      <c r="CK106" s="4"/>
      <c r="CL106" s="4"/>
      <c r="CM106" s="10">
        <f t="shared" si="43"/>
        <v>23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5</v>
      </c>
      <c r="DZ106" s="4">
        <v>26.4</v>
      </c>
      <c r="EA106" s="4">
        <v>33</v>
      </c>
      <c r="EB106" s="4">
        <v>2.4</v>
      </c>
      <c r="EC106" s="10">
        <f t="shared" si="49"/>
        <v>5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0</v>
      </c>
      <c r="EU106" s="4"/>
      <c r="EV106" s="4"/>
      <c r="EW106" s="4"/>
      <c r="EX106" s="10">
        <f t="shared" si="52"/>
        <v>0</v>
      </c>
      <c r="EZ106" s="3">
        <v>39538</v>
      </c>
      <c r="FA106" s="4">
        <v>10</v>
      </c>
      <c r="FB106" s="4"/>
      <c r="FC106" s="4"/>
      <c r="FD106" s="4"/>
      <c r="FE106" s="10">
        <f t="shared" si="53"/>
        <v>10</v>
      </c>
      <c r="FG106" s="3">
        <v>39904</v>
      </c>
      <c r="FH106" s="4">
        <v>0</v>
      </c>
      <c r="FI106" s="4"/>
      <c r="FJ106" s="4"/>
      <c r="FK106" s="4"/>
      <c r="FL106" s="10">
        <f t="shared" si="54"/>
        <v>0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2</v>
      </c>
      <c r="GD106" s="4"/>
      <c r="GE106" s="4"/>
      <c r="GF106" s="4"/>
      <c r="GG106" s="10">
        <f t="shared" si="57"/>
        <v>2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>
        <v>0</v>
      </c>
      <c r="GS106" s="4">
        <v>0</v>
      </c>
      <c r="GT106" s="4">
        <v>0</v>
      </c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/>
      <c r="E107" s="4"/>
      <c r="F107" s="4"/>
      <c r="G107" s="10">
        <f t="shared" si="31"/>
        <v>0</v>
      </c>
      <c r="I107" s="3">
        <v>31869</v>
      </c>
      <c r="J107" s="4">
        <v>20</v>
      </c>
      <c r="K107" s="4"/>
      <c r="L107" s="4"/>
      <c r="M107" s="4"/>
      <c r="N107" s="10">
        <f t="shared" si="32"/>
        <v>20</v>
      </c>
      <c r="P107" s="3">
        <v>32234</v>
      </c>
      <c r="Q107" s="4">
        <v>3</v>
      </c>
      <c r="R107" s="4"/>
      <c r="S107" s="4"/>
      <c r="T107" s="4"/>
      <c r="U107" s="10">
        <f t="shared" si="33"/>
        <v>3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/>
      <c r="AF107" s="4">
        <v>1</v>
      </c>
      <c r="AG107" s="4">
        <v>10</v>
      </c>
      <c r="AH107" s="4">
        <v>7</v>
      </c>
      <c r="AI107" s="10">
        <f t="shared" si="35"/>
        <v>6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/>
      <c r="AU107" s="4"/>
      <c r="AV107" s="4"/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0</v>
      </c>
      <c r="BH107" s="4"/>
      <c r="BI107" s="4"/>
      <c r="BJ107" s="4"/>
      <c r="BK107" s="10">
        <f t="shared" si="39"/>
        <v>0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0</v>
      </c>
      <c r="CJ107" s="4"/>
      <c r="CK107" s="4"/>
      <c r="CL107" s="4"/>
      <c r="CM107" s="10">
        <f t="shared" si="43"/>
        <v>0</v>
      </c>
      <c r="CO107" s="3">
        <v>36252</v>
      </c>
      <c r="CP107" s="4">
        <v>0</v>
      </c>
      <c r="CQ107" s="4"/>
      <c r="CR107" s="4"/>
      <c r="CS107" s="4"/>
      <c r="CT107" s="10">
        <f t="shared" si="44"/>
        <v>0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2</v>
      </c>
      <c r="DL107" s="4"/>
      <c r="DM107" s="4"/>
      <c r="DN107" s="4"/>
      <c r="DO107" s="10">
        <f t="shared" si="47"/>
        <v>2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0</v>
      </c>
      <c r="DZ107" s="4">
        <v>2</v>
      </c>
      <c r="EA107" s="4">
        <v>0</v>
      </c>
      <c r="EB107" s="4">
        <v>12.5</v>
      </c>
      <c r="EC107" s="10">
        <f t="shared" si="49"/>
        <v>0</v>
      </c>
      <c r="EE107" s="3">
        <v>38444</v>
      </c>
      <c r="EF107" s="4">
        <v>25</v>
      </c>
      <c r="EG107" s="4"/>
      <c r="EH107" s="4"/>
      <c r="EI107" s="4"/>
      <c r="EJ107" s="10">
        <f t="shared" si="50"/>
        <v>25</v>
      </c>
      <c r="EL107" s="3">
        <v>38809</v>
      </c>
      <c r="EM107" s="4">
        <v>0</v>
      </c>
      <c r="EN107" s="4"/>
      <c r="EO107" s="4"/>
      <c r="EP107" s="4"/>
      <c r="EQ107" s="10">
        <f t="shared" si="51"/>
        <v>0</v>
      </c>
      <c r="ES107" s="3">
        <v>39174</v>
      </c>
      <c r="ET107" s="4">
        <v>2</v>
      </c>
      <c r="EU107" s="4"/>
      <c r="EV107" s="4"/>
      <c r="EW107" s="4"/>
      <c r="EX107" s="10">
        <f t="shared" si="52"/>
        <v>2</v>
      </c>
      <c r="EZ107" s="3">
        <v>39539</v>
      </c>
      <c r="FA107" s="4">
        <v>0</v>
      </c>
      <c r="FB107" s="4"/>
      <c r="FC107" s="4"/>
      <c r="FD107" s="4"/>
      <c r="FE107" s="10">
        <f t="shared" si="53"/>
        <v>0</v>
      </c>
      <c r="FG107" s="3">
        <v>39905</v>
      </c>
      <c r="FH107" s="4">
        <v>17</v>
      </c>
      <c r="FI107" s="4"/>
      <c r="FJ107" s="4"/>
      <c r="FK107" s="4"/>
      <c r="FL107" s="10">
        <f t="shared" si="54"/>
        <v>17</v>
      </c>
      <c r="FN107" s="3">
        <v>40270</v>
      </c>
      <c r="FO107" s="4">
        <v>0</v>
      </c>
      <c r="FP107" s="4"/>
      <c r="FQ107" s="4"/>
      <c r="FR107" s="4"/>
      <c r="FS107" s="10">
        <f t="shared" si="55"/>
        <v>0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5</v>
      </c>
      <c r="GD107" s="4"/>
      <c r="GE107" s="4"/>
      <c r="GF107" s="4"/>
      <c r="GG107" s="10">
        <f t="shared" si="57"/>
        <v>5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3</v>
      </c>
      <c r="GR107" s="4">
        <v>3.1</v>
      </c>
      <c r="GS107" s="4">
        <v>4</v>
      </c>
      <c r="GT107" s="4">
        <v>4.7</v>
      </c>
      <c r="GU107" s="10">
        <f t="shared" si="59"/>
        <v>3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2</v>
      </c>
      <c r="HF107" s="4"/>
      <c r="HG107" s="4"/>
      <c r="HH107" s="4"/>
      <c r="HI107" s="10">
        <f t="shared" si="61"/>
        <v>2</v>
      </c>
    </row>
    <row r="108" spans="2:217" ht="18" customHeight="1" x14ac:dyDescent="0.35">
      <c r="B108" s="3">
        <v>31505</v>
      </c>
      <c r="C108" s="4">
        <v>0</v>
      </c>
      <c r="D108" s="4"/>
      <c r="E108" s="4"/>
      <c r="F108" s="4"/>
      <c r="G108" s="10">
        <f t="shared" si="31"/>
        <v>0</v>
      </c>
      <c r="I108" s="3">
        <v>31870</v>
      </c>
      <c r="J108" s="4">
        <v>30</v>
      </c>
      <c r="K108" s="4"/>
      <c r="L108" s="4"/>
      <c r="M108" s="4"/>
      <c r="N108" s="10">
        <f t="shared" si="32"/>
        <v>30</v>
      </c>
      <c r="P108" s="3">
        <v>32235</v>
      </c>
      <c r="Q108" s="4">
        <v>6</v>
      </c>
      <c r="R108" s="4"/>
      <c r="S108" s="4"/>
      <c r="T108" s="4"/>
      <c r="U108" s="10">
        <f t="shared" si="33"/>
        <v>6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/>
      <c r="AF108" s="4">
        <v>0.2</v>
      </c>
      <c r="AG108" s="4">
        <v>0</v>
      </c>
      <c r="AH108" s="4">
        <v>0.7</v>
      </c>
      <c r="AI108" s="10">
        <f t="shared" si="35"/>
        <v>0.3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0</v>
      </c>
      <c r="BV108" s="4"/>
      <c r="BW108" s="4"/>
      <c r="BX108" s="4"/>
      <c r="BY108" s="10">
        <f t="shared" si="41"/>
        <v>0</v>
      </c>
      <c r="CA108" s="3">
        <v>35523</v>
      </c>
      <c r="CB108" s="4">
        <v>0</v>
      </c>
      <c r="CC108" s="4"/>
      <c r="CD108" s="4"/>
      <c r="CE108" s="4"/>
      <c r="CF108" s="10">
        <f t="shared" si="42"/>
        <v>0</v>
      </c>
      <c r="CH108" s="3">
        <v>35888</v>
      </c>
      <c r="CI108" s="4">
        <v>0</v>
      </c>
      <c r="CJ108" s="4"/>
      <c r="CK108" s="4"/>
      <c r="CL108" s="4"/>
      <c r="CM108" s="10">
        <f t="shared" si="43"/>
        <v>0</v>
      </c>
      <c r="CO108" s="3">
        <v>36253</v>
      </c>
      <c r="CP108" s="4">
        <v>0</v>
      </c>
      <c r="CQ108" s="4"/>
      <c r="CR108" s="4"/>
      <c r="CS108" s="4"/>
      <c r="CT108" s="10">
        <f t="shared" si="44"/>
        <v>0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0</v>
      </c>
      <c r="DZ108" s="4">
        <v>0</v>
      </c>
      <c r="EA108" s="4">
        <v>0</v>
      </c>
      <c r="EB108" s="4">
        <v>6.3</v>
      </c>
      <c r="EC108" s="10">
        <f t="shared" si="49"/>
        <v>0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17</v>
      </c>
      <c r="EN108" s="4"/>
      <c r="EO108" s="4"/>
      <c r="EP108" s="4"/>
      <c r="EQ108" s="10">
        <f t="shared" si="51"/>
        <v>17</v>
      </c>
      <c r="ES108" s="3">
        <v>39175</v>
      </c>
      <c r="ET108" s="4">
        <v>40</v>
      </c>
      <c r="EU108" s="4"/>
      <c r="EV108" s="4"/>
      <c r="EW108" s="4"/>
      <c r="EX108" s="10">
        <f t="shared" si="52"/>
        <v>40</v>
      </c>
      <c r="EZ108" s="3">
        <v>39540</v>
      </c>
      <c r="FA108" s="4">
        <v>0</v>
      </c>
      <c r="FB108" s="4"/>
      <c r="FC108" s="4"/>
      <c r="FD108" s="4"/>
      <c r="FE108" s="10">
        <f t="shared" si="53"/>
        <v>0</v>
      </c>
      <c r="FG108" s="3">
        <v>39906</v>
      </c>
      <c r="FH108" s="4">
        <v>53</v>
      </c>
      <c r="FI108" s="4"/>
      <c r="FJ108" s="4"/>
      <c r="FK108" s="4"/>
      <c r="FL108" s="10">
        <f t="shared" si="54"/>
        <v>53</v>
      </c>
      <c r="FN108" s="3">
        <v>40271</v>
      </c>
      <c r="FO108" s="4">
        <v>0</v>
      </c>
      <c r="FP108" s="4"/>
      <c r="FQ108" s="4"/>
      <c r="FR108" s="4"/>
      <c r="FS108" s="10">
        <f t="shared" si="55"/>
        <v>0</v>
      </c>
      <c r="FU108" s="3">
        <v>40636</v>
      </c>
      <c r="FV108" s="4">
        <v>0</v>
      </c>
      <c r="FW108" s="4"/>
      <c r="FX108" s="4"/>
      <c r="FY108" s="4"/>
      <c r="FZ108" s="10">
        <f t="shared" si="56"/>
        <v>0</v>
      </c>
      <c r="GB108" s="3">
        <v>41001</v>
      </c>
      <c r="GC108" s="4">
        <v>0</v>
      </c>
      <c r="GD108" s="4"/>
      <c r="GE108" s="4"/>
      <c r="GF108" s="4"/>
      <c r="GG108" s="10">
        <f t="shared" si="57"/>
        <v>0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>
        <v>0</v>
      </c>
      <c r="GS108" s="4">
        <v>0</v>
      </c>
      <c r="GT108" s="4">
        <v>0</v>
      </c>
      <c r="GU108" s="10">
        <f t="shared" si="59"/>
        <v>0</v>
      </c>
      <c r="GW108" s="3">
        <v>42097</v>
      </c>
      <c r="GX108" s="4">
        <v>0</v>
      </c>
      <c r="GY108" s="4"/>
      <c r="GZ108" s="4"/>
      <c r="HA108" s="4"/>
      <c r="HB108" s="10">
        <f t="shared" si="60"/>
        <v>0</v>
      </c>
      <c r="HD108" s="3">
        <v>42462</v>
      </c>
      <c r="HE108" s="4">
        <v>13</v>
      </c>
      <c r="HF108" s="4"/>
      <c r="HG108" s="4"/>
      <c r="HH108" s="4"/>
      <c r="HI108" s="10">
        <f t="shared" si="61"/>
        <v>13</v>
      </c>
    </row>
    <row r="109" spans="2:217" ht="18" customHeight="1" x14ac:dyDescent="0.35">
      <c r="B109" s="3">
        <v>31506</v>
      </c>
      <c r="C109" s="4">
        <v>0</v>
      </c>
      <c r="D109" s="4"/>
      <c r="E109" s="4"/>
      <c r="F109" s="4"/>
      <c r="G109" s="10">
        <f t="shared" si="31"/>
        <v>0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0</v>
      </c>
      <c r="R109" s="4"/>
      <c r="S109" s="4"/>
      <c r="T109" s="4"/>
      <c r="U109" s="10">
        <f t="shared" si="33"/>
        <v>0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/>
      <c r="AF109" s="4">
        <v>2.9</v>
      </c>
      <c r="AG109" s="4">
        <v>12</v>
      </c>
      <c r="AH109" s="4">
        <v>7.3</v>
      </c>
      <c r="AI109" s="10">
        <f t="shared" si="35"/>
        <v>7.3999999999999995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10</v>
      </c>
      <c r="AT109" s="4"/>
      <c r="AU109" s="4"/>
      <c r="AV109" s="4"/>
      <c r="AW109" s="10">
        <f t="shared" si="37"/>
        <v>10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0</v>
      </c>
      <c r="CQ109" s="4"/>
      <c r="CR109" s="4"/>
      <c r="CS109" s="4"/>
      <c r="CT109" s="10">
        <f t="shared" si="44"/>
        <v>0</v>
      </c>
      <c r="CV109" s="3">
        <v>36619</v>
      </c>
      <c r="CW109" s="4">
        <v>0</v>
      </c>
      <c r="CX109" s="4"/>
      <c r="CY109" s="4"/>
      <c r="CZ109" s="4"/>
      <c r="DA109" s="10">
        <f t="shared" si="45"/>
        <v>0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0</v>
      </c>
      <c r="DL109" s="4"/>
      <c r="DM109" s="4"/>
      <c r="DN109" s="4"/>
      <c r="DO109" s="10">
        <f t="shared" si="47"/>
        <v>0</v>
      </c>
      <c r="DQ109" s="3">
        <v>37715</v>
      </c>
      <c r="DR109" s="4">
        <v>23</v>
      </c>
      <c r="DS109" s="4"/>
      <c r="DT109" s="4"/>
      <c r="DU109" s="4"/>
      <c r="DV109" s="10">
        <f t="shared" si="48"/>
        <v>23</v>
      </c>
      <c r="DX109" s="3">
        <v>38080</v>
      </c>
      <c r="DY109" s="4">
        <v>0</v>
      </c>
      <c r="DZ109" s="4">
        <v>0</v>
      </c>
      <c r="EA109" s="4">
        <v>0</v>
      </c>
      <c r="EB109" s="4">
        <v>0</v>
      </c>
      <c r="EC109" s="10">
        <f t="shared" si="49"/>
        <v>0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0</v>
      </c>
      <c r="EN109" s="4"/>
      <c r="EO109" s="4"/>
      <c r="EP109" s="4"/>
      <c r="EQ109" s="10">
        <f t="shared" si="51"/>
        <v>0</v>
      </c>
      <c r="ES109" s="3">
        <v>39176</v>
      </c>
      <c r="ET109" s="4">
        <v>0</v>
      </c>
      <c r="EU109" s="4"/>
      <c r="EV109" s="4"/>
      <c r="EW109" s="4"/>
      <c r="EX109" s="10">
        <f t="shared" si="52"/>
        <v>0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</v>
      </c>
      <c r="FI109" s="4"/>
      <c r="FJ109" s="4"/>
      <c r="FK109" s="4"/>
      <c r="FL109" s="10">
        <f t="shared" si="54"/>
        <v>0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2</v>
      </c>
      <c r="FW109" s="4"/>
      <c r="FX109" s="4"/>
      <c r="FY109" s="4"/>
      <c r="FZ109" s="10">
        <f t="shared" si="56"/>
        <v>2</v>
      </c>
      <c r="GB109" s="3">
        <v>41002</v>
      </c>
      <c r="GC109" s="4">
        <v>0</v>
      </c>
      <c r="GD109" s="4"/>
      <c r="GE109" s="4"/>
      <c r="GF109" s="4"/>
      <c r="GG109" s="10">
        <f t="shared" si="57"/>
        <v>0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>
        <v>0</v>
      </c>
      <c r="GS109" s="4">
        <v>0</v>
      </c>
      <c r="GT109" s="4">
        <v>0</v>
      </c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2</v>
      </c>
      <c r="HF109" s="4"/>
      <c r="HG109" s="4"/>
      <c r="HH109" s="4"/>
      <c r="HI109" s="10">
        <f t="shared" si="61"/>
        <v>2</v>
      </c>
    </row>
    <row r="110" spans="2:217" ht="18" customHeight="1" x14ac:dyDescent="0.35">
      <c r="B110" s="3">
        <v>31507</v>
      </c>
      <c r="C110" s="4">
        <v>0</v>
      </c>
      <c r="D110" s="4"/>
      <c r="E110" s="4"/>
      <c r="F110" s="4"/>
      <c r="G110" s="10">
        <f t="shared" si="31"/>
        <v>0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0</v>
      </c>
      <c r="Y110" s="4"/>
      <c r="Z110" s="4"/>
      <c r="AA110" s="4"/>
      <c r="AB110" s="10">
        <f t="shared" si="34"/>
        <v>0</v>
      </c>
      <c r="AD110" s="3">
        <v>32968</v>
      </c>
      <c r="AE110" s="4"/>
      <c r="AF110" s="4">
        <v>0.9</v>
      </c>
      <c r="AG110" s="4">
        <v>0</v>
      </c>
      <c r="AH110" s="4">
        <v>2.1</v>
      </c>
      <c r="AI110" s="10">
        <f t="shared" si="35"/>
        <v>1</v>
      </c>
      <c r="AK110" s="3">
        <v>33333</v>
      </c>
      <c r="AL110" s="4">
        <v>8</v>
      </c>
      <c r="AM110" s="4"/>
      <c r="AN110" s="4"/>
      <c r="AO110" s="4"/>
      <c r="AP110" s="10">
        <f t="shared" si="36"/>
        <v>8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0</v>
      </c>
      <c r="BA110" s="4"/>
      <c r="BB110" s="4"/>
      <c r="BC110" s="4"/>
      <c r="BD110" s="10">
        <f t="shared" si="38"/>
        <v>0</v>
      </c>
      <c r="BF110" s="3">
        <v>34429</v>
      </c>
      <c r="BG110" s="4">
        <v>0</v>
      </c>
      <c r="BH110" s="4"/>
      <c r="BI110" s="4"/>
      <c r="BJ110" s="4"/>
      <c r="BK110" s="10">
        <f t="shared" si="39"/>
        <v>0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0</v>
      </c>
      <c r="CJ110" s="4"/>
      <c r="CK110" s="4"/>
      <c r="CL110" s="4"/>
      <c r="CM110" s="10">
        <f t="shared" si="43"/>
        <v>0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28</v>
      </c>
      <c r="CX110" s="4"/>
      <c r="CY110" s="4"/>
      <c r="CZ110" s="4"/>
      <c r="DA110" s="10">
        <f t="shared" si="45"/>
        <v>28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/>
      <c r="DM110" s="4"/>
      <c r="DN110" s="4"/>
      <c r="DO110" s="10">
        <f t="shared" si="47"/>
        <v>0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0</v>
      </c>
      <c r="DZ110" s="4">
        <v>10.5</v>
      </c>
      <c r="EA110" s="4">
        <v>0</v>
      </c>
      <c r="EB110" s="4">
        <v>0</v>
      </c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0</v>
      </c>
      <c r="EN110" s="4"/>
      <c r="EO110" s="4"/>
      <c r="EP110" s="4"/>
      <c r="EQ110" s="10">
        <f t="shared" si="51"/>
        <v>0</v>
      </c>
      <c r="ES110" s="3">
        <v>39177</v>
      </c>
      <c r="ET110" s="4">
        <v>3</v>
      </c>
      <c r="EU110" s="4"/>
      <c r="EV110" s="4"/>
      <c r="EW110" s="4"/>
      <c r="EX110" s="10">
        <f t="shared" si="52"/>
        <v>3</v>
      </c>
      <c r="EZ110" s="3">
        <v>39542</v>
      </c>
      <c r="FA110" s="4">
        <v>6</v>
      </c>
      <c r="FB110" s="4"/>
      <c r="FC110" s="4"/>
      <c r="FD110" s="4"/>
      <c r="FE110" s="10">
        <f t="shared" si="53"/>
        <v>6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2</v>
      </c>
      <c r="FP110" s="4"/>
      <c r="FQ110" s="4"/>
      <c r="FR110" s="4"/>
      <c r="FS110" s="10">
        <f t="shared" si="55"/>
        <v>2</v>
      </c>
      <c r="FU110" s="3">
        <v>40638</v>
      </c>
      <c r="FV110" s="4">
        <v>0</v>
      </c>
      <c r="FW110" s="4"/>
      <c r="FX110" s="4"/>
      <c r="FY110" s="4"/>
      <c r="FZ110" s="10">
        <f t="shared" si="56"/>
        <v>0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>
        <v>0</v>
      </c>
      <c r="GS110" s="4">
        <v>0</v>
      </c>
      <c r="GT110" s="4">
        <v>0</v>
      </c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3</v>
      </c>
      <c r="HF110" s="4"/>
      <c r="HG110" s="4"/>
      <c r="HH110" s="4"/>
      <c r="HI110" s="10">
        <f t="shared" si="61"/>
        <v>3</v>
      </c>
    </row>
    <row r="111" spans="2:217" ht="18" customHeight="1" x14ac:dyDescent="0.35">
      <c r="B111" s="3">
        <v>31508</v>
      </c>
      <c r="C111" s="4">
        <v>0</v>
      </c>
      <c r="D111" s="4"/>
      <c r="E111" s="4"/>
      <c r="F111" s="4"/>
      <c r="G111" s="10">
        <f t="shared" si="31"/>
        <v>0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0</v>
      </c>
      <c r="R111" s="4"/>
      <c r="S111" s="4"/>
      <c r="T111" s="4"/>
      <c r="U111" s="10">
        <f t="shared" si="33"/>
        <v>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/>
      <c r="AF111" s="4">
        <v>11.8</v>
      </c>
      <c r="AG111" s="4">
        <v>7</v>
      </c>
      <c r="AH111" s="4">
        <v>0.3</v>
      </c>
      <c r="AI111" s="21">
        <f t="shared" si="35"/>
        <v>6.3666666666666671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31</v>
      </c>
      <c r="BA111" s="4"/>
      <c r="BB111" s="4"/>
      <c r="BC111" s="4"/>
      <c r="BD111" s="10">
        <f t="shared" si="38"/>
        <v>31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7</v>
      </c>
      <c r="CC111" s="4"/>
      <c r="CD111" s="4"/>
      <c r="CE111" s="4"/>
      <c r="CF111" s="10">
        <f t="shared" si="42"/>
        <v>7</v>
      </c>
      <c r="CH111" s="3">
        <v>35891</v>
      </c>
      <c r="CI111" s="4">
        <v>0</v>
      </c>
      <c r="CJ111" s="4"/>
      <c r="CK111" s="4"/>
      <c r="CL111" s="4"/>
      <c r="CM111" s="10">
        <f t="shared" si="43"/>
        <v>0</v>
      </c>
      <c r="CO111" s="3">
        <v>36256</v>
      </c>
      <c r="CP111" s="4">
        <v>6</v>
      </c>
      <c r="CQ111" s="4"/>
      <c r="CR111" s="4"/>
      <c r="CS111" s="4"/>
      <c r="CT111" s="10">
        <f t="shared" si="44"/>
        <v>6</v>
      </c>
      <c r="CV111" s="3">
        <v>36621</v>
      </c>
      <c r="CW111" s="4">
        <v>0</v>
      </c>
      <c r="CX111" s="4"/>
      <c r="CY111" s="4"/>
      <c r="CZ111" s="4"/>
      <c r="DA111" s="10">
        <f t="shared" si="45"/>
        <v>0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0</v>
      </c>
      <c r="DL111" s="4"/>
      <c r="DM111" s="4"/>
      <c r="DN111" s="4"/>
      <c r="DO111" s="10">
        <f t="shared" si="47"/>
        <v>0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>
        <v>0</v>
      </c>
      <c r="EA111" s="4">
        <v>0</v>
      </c>
      <c r="EB111" s="4">
        <v>1.2</v>
      </c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2</v>
      </c>
      <c r="EU111" s="4"/>
      <c r="EV111" s="4"/>
      <c r="EW111" s="4"/>
      <c r="EX111" s="10">
        <f t="shared" si="52"/>
        <v>2</v>
      </c>
      <c r="EZ111" s="3">
        <v>39543</v>
      </c>
      <c r="FA111" s="4">
        <v>3</v>
      </c>
      <c r="FB111" s="4"/>
      <c r="FC111" s="4"/>
      <c r="FD111" s="4"/>
      <c r="FE111" s="10">
        <f t="shared" si="53"/>
        <v>3</v>
      </c>
      <c r="FG111" s="3">
        <v>39909</v>
      </c>
      <c r="FH111" s="4">
        <v>4</v>
      </c>
      <c r="FI111" s="4"/>
      <c r="FJ111" s="4"/>
      <c r="FK111" s="4"/>
      <c r="FL111" s="10">
        <f t="shared" si="54"/>
        <v>4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</v>
      </c>
      <c r="GD111" s="4"/>
      <c r="GE111" s="4"/>
      <c r="GF111" s="4"/>
      <c r="GG111" s="10">
        <f t="shared" si="57"/>
        <v>0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0</v>
      </c>
      <c r="GR111" s="4">
        <v>0</v>
      </c>
      <c r="GS111" s="4">
        <v>0</v>
      </c>
      <c r="GT111" s="4">
        <v>2</v>
      </c>
      <c r="GU111" s="10">
        <f t="shared" si="59"/>
        <v>0</v>
      </c>
      <c r="GW111" s="3">
        <v>42100</v>
      </c>
      <c r="GX111" s="4">
        <v>0</v>
      </c>
      <c r="GY111" s="4"/>
      <c r="GZ111" s="4"/>
      <c r="HA111" s="4"/>
      <c r="HB111" s="10">
        <f t="shared" si="60"/>
        <v>0</v>
      </c>
      <c r="HD111" s="3">
        <v>42465</v>
      </c>
      <c r="HE111" s="4">
        <v>2</v>
      </c>
      <c r="HF111" s="4"/>
      <c r="HG111" s="4"/>
      <c r="HH111" s="4"/>
      <c r="HI111" s="10">
        <f t="shared" si="61"/>
        <v>2</v>
      </c>
    </row>
    <row r="112" spans="2:217" ht="18" customHeight="1" x14ac:dyDescent="0.35">
      <c r="B112" s="3">
        <v>31509</v>
      </c>
      <c r="C112" s="4">
        <v>0</v>
      </c>
      <c r="D112" s="4"/>
      <c r="E112" s="4"/>
      <c r="F112" s="4"/>
      <c r="G112" s="10">
        <f t="shared" si="31"/>
        <v>0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0</v>
      </c>
      <c r="R112" s="4"/>
      <c r="S112" s="4"/>
      <c r="T112" s="4"/>
      <c r="U112" s="10">
        <f t="shared" si="33"/>
        <v>0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/>
      <c r="AF112" s="4">
        <v>0</v>
      </c>
      <c r="AG112" s="4">
        <v>0</v>
      </c>
      <c r="AH112" s="4">
        <v>0</v>
      </c>
      <c r="AI112" s="10">
        <f t="shared" si="35"/>
        <v>0</v>
      </c>
      <c r="AK112" s="3">
        <v>33335</v>
      </c>
      <c r="AL112" s="4">
        <v>22</v>
      </c>
      <c r="AM112" s="4"/>
      <c r="AN112" s="4"/>
      <c r="AO112" s="4"/>
      <c r="AP112" s="10">
        <f t="shared" si="36"/>
        <v>22</v>
      </c>
      <c r="AR112" s="3">
        <v>33700</v>
      </c>
      <c r="AS112" s="4">
        <v>5</v>
      </c>
      <c r="AT112" s="4"/>
      <c r="AU112" s="4"/>
      <c r="AV112" s="4"/>
      <c r="AW112" s="10">
        <f t="shared" si="37"/>
        <v>5</v>
      </c>
      <c r="AY112" s="3">
        <v>34066</v>
      </c>
      <c r="AZ112" s="4">
        <v>0</v>
      </c>
      <c r="BA112" s="4"/>
      <c r="BB112" s="4"/>
      <c r="BC112" s="4"/>
      <c r="BD112" s="10">
        <f t="shared" si="38"/>
        <v>0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0</v>
      </c>
      <c r="BO112" s="4"/>
      <c r="BP112" s="4"/>
      <c r="BQ112" s="4"/>
      <c r="BR112" s="10">
        <f t="shared" si="40"/>
        <v>0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4</v>
      </c>
      <c r="CC112" s="4"/>
      <c r="CD112" s="4"/>
      <c r="CE112" s="4"/>
      <c r="CF112" s="10">
        <f t="shared" si="42"/>
        <v>4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15</v>
      </c>
      <c r="CQ112" s="4"/>
      <c r="CR112" s="4"/>
      <c r="CS112" s="4"/>
      <c r="CT112" s="10">
        <f t="shared" si="44"/>
        <v>15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0</v>
      </c>
      <c r="DL112" s="4"/>
      <c r="DM112" s="4"/>
      <c r="DN112" s="4"/>
      <c r="DO112" s="10">
        <f t="shared" si="47"/>
        <v>0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0</v>
      </c>
      <c r="DZ112" s="4">
        <v>0</v>
      </c>
      <c r="EA112" s="4">
        <v>0</v>
      </c>
      <c r="EB112" s="4">
        <v>0</v>
      </c>
      <c r="EC112" s="10">
        <f t="shared" si="49"/>
        <v>0</v>
      </c>
      <c r="EE112" s="3">
        <v>38449</v>
      </c>
      <c r="EF112" s="4">
        <v>5</v>
      </c>
      <c r="EG112" s="4"/>
      <c r="EH112" s="4"/>
      <c r="EI112" s="4"/>
      <c r="EJ112" s="10">
        <f t="shared" si="50"/>
        <v>5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0</v>
      </c>
      <c r="EU112" s="4"/>
      <c r="EV112" s="4"/>
      <c r="EW112" s="4"/>
      <c r="EX112" s="10">
        <f t="shared" si="52"/>
        <v>0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28</v>
      </c>
      <c r="FI112" s="4"/>
      <c r="FJ112" s="4"/>
      <c r="FK112" s="4"/>
      <c r="FL112" s="10">
        <f t="shared" si="54"/>
        <v>28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12</v>
      </c>
      <c r="GD112" s="4"/>
      <c r="GE112" s="4"/>
      <c r="GF112" s="4"/>
      <c r="GG112" s="10">
        <f t="shared" si="57"/>
        <v>12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>
        <v>0</v>
      </c>
      <c r="GS112" s="4">
        <v>0</v>
      </c>
      <c r="GT112" s="4">
        <v>0.1</v>
      </c>
      <c r="GU112" s="10">
        <f t="shared" si="59"/>
        <v>0</v>
      </c>
      <c r="GW112" s="3">
        <v>42101</v>
      </c>
      <c r="GX112" s="4">
        <v>0</v>
      </c>
      <c r="GY112" s="4"/>
      <c r="GZ112" s="4"/>
      <c r="HA112" s="4"/>
      <c r="HB112" s="10">
        <f t="shared" si="60"/>
        <v>0</v>
      </c>
      <c r="HD112" s="3">
        <v>42466</v>
      </c>
      <c r="HE112" s="4">
        <v>0</v>
      </c>
      <c r="HF112" s="4"/>
      <c r="HG112" s="4"/>
      <c r="HH112" s="4"/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/>
      <c r="E113" s="4"/>
      <c r="F113" s="4"/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/>
      <c r="AF113" s="4">
        <v>0</v>
      </c>
      <c r="AG113" s="4">
        <v>0</v>
      </c>
      <c r="AH113" s="4">
        <v>12.5</v>
      </c>
      <c r="AI113" s="21">
        <f t="shared" si="35"/>
        <v>4.166666666666667</v>
      </c>
      <c r="AK113" s="3">
        <v>33336</v>
      </c>
      <c r="AL113" s="4">
        <v>9</v>
      </c>
      <c r="AM113" s="4"/>
      <c r="AN113" s="4"/>
      <c r="AO113" s="4"/>
      <c r="AP113" s="10">
        <f t="shared" si="36"/>
        <v>9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0</v>
      </c>
      <c r="BV113" s="4"/>
      <c r="BW113" s="4"/>
      <c r="BX113" s="4"/>
      <c r="BY113" s="10">
        <f t="shared" si="41"/>
        <v>0</v>
      </c>
      <c r="CA113" s="3">
        <v>35528</v>
      </c>
      <c r="CB113" s="4">
        <v>0</v>
      </c>
      <c r="CC113" s="4"/>
      <c r="CD113" s="4"/>
      <c r="CE113" s="4"/>
      <c r="CF113" s="10">
        <f t="shared" si="42"/>
        <v>0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0</v>
      </c>
      <c r="CQ113" s="4"/>
      <c r="CR113" s="4"/>
      <c r="CS113" s="4"/>
      <c r="CT113" s="10">
        <f t="shared" si="44"/>
        <v>0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0</v>
      </c>
      <c r="DL113" s="4"/>
      <c r="DM113" s="4"/>
      <c r="DN113" s="4"/>
      <c r="DO113" s="10">
        <f t="shared" si="47"/>
        <v>0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>
        <v>0</v>
      </c>
      <c r="EA113" s="4">
        <v>0</v>
      </c>
      <c r="EB113" s="4">
        <v>0</v>
      </c>
      <c r="EC113" s="10">
        <f t="shared" si="49"/>
        <v>0</v>
      </c>
      <c r="EE113" s="3">
        <v>38450</v>
      </c>
      <c r="EF113" s="4">
        <v>0</v>
      </c>
      <c r="EG113" s="4"/>
      <c r="EH113" s="4"/>
      <c r="EI113" s="4"/>
      <c r="EJ113" s="10">
        <f t="shared" si="50"/>
        <v>0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0</v>
      </c>
      <c r="EU113" s="4"/>
      <c r="EV113" s="4"/>
      <c r="EW113" s="4"/>
      <c r="EX113" s="10">
        <f t="shared" si="52"/>
        <v>0</v>
      </c>
      <c r="EZ113" s="3">
        <v>39545</v>
      </c>
      <c r="FA113" s="4">
        <v>0</v>
      </c>
      <c r="FB113" s="4"/>
      <c r="FC113" s="4"/>
      <c r="FD113" s="4"/>
      <c r="FE113" s="10">
        <f t="shared" si="53"/>
        <v>0</v>
      </c>
      <c r="FG113" s="3">
        <v>39911</v>
      </c>
      <c r="FH113" s="4">
        <v>0</v>
      </c>
      <c r="FI113" s="4"/>
      <c r="FJ113" s="4"/>
      <c r="FK113" s="4"/>
      <c r="FL113" s="10">
        <f t="shared" si="54"/>
        <v>0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/>
      <c r="FX113" s="4"/>
      <c r="FY113" s="4"/>
      <c r="FZ113" s="10">
        <f t="shared" si="56"/>
        <v>0</v>
      </c>
      <c r="GB113" s="3">
        <v>41006</v>
      </c>
      <c r="GC113" s="4">
        <v>0</v>
      </c>
      <c r="GD113" s="4"/>
      <c r="GE113" s="4"/>
      <c r="GF113" s="4"/>
      <c r="GG113" s="10">
        <f t="shared" si="57"/>
        <v>0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>
        <v>0</v>
      </c>
      <c r="GS113" s="4">
        <v>0</v>
      </c>
      <c r="GT113" s="4">
        <v>0</v>
      </c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5</v>
      </c>
      <c r="HF113" s="4"/>
      <c r="HG113" s="4"/>
      <c r="HH113" s="4"/>
      <c r="HI113" s="10">
        <f t="shared" si="61"/>
        <v>5</v>
      </c>
    </row>
    <row r="114" spans="2:217" ht="18" customHeight="1" x14ac:dyDescent="0.35">
      <c r="B114" s="3">
        <v>31511</v>
      </c>
      <c r="C114" s="4">
        <v>0</v>
      </c>
      <c r="D114" s="4"/>
      <c r="E114" s="4"/>
      <c r="F114" s="4"/>
      <c r="G114" s="10">
        <f t="shared" si="31"/>
        <v>0</v>
      </c>
      <c r="I114" s="3">
        <v>31876</v>
      </c>
      <c r="J114" s="4">
        <v>0</v>
      </c>
      <c r="K114" s="4"/>
      <c r="L114" s="4"/>
      <c r="M114" s="4"/>
      <c r="N114" s="10">
        <f t="shared" si="32"/>
        <v>0</v>
      </c>
      <c r="P114" s="3">
        <v>32241</v>
      </c>
      <c r="Q114" s="4">
        <v>0</v>
      </c>
      <c r="R114" s="4"/>
      <c r="S114" s="4"/>
      <c r="T114" s="4"/>
      <c r="U114" s="10">
        <f t="shared" si="33"/>
        <v>0</v>
      </c>
      <c r="W114" s="3">
        <v>32607</v>
      </c>
      <c r="X114" s="4">
        <v>0</v>
      </c>
      <c r="Y114" s="4"/>
      <c r="Z114" s="4"/>
      <c r="AA114" s="4"/>
      <c r="AB114" s="10">
        <f t="shared" si="34"/>
        <v>0</v>
      </c>
      <c r="AD114" s="3">
        <v>32972</v>
      </c>
      <c r="AE114" s="4"/>
      <c r="AF114" s="4">
        <v>0</v>
      </c>
      <c r="AG114" s="4">
        <v>0</v>
      </c>
      <c r="AH114" s="4">
        <v>0</v>
      </c>
      <c r="AI114" s="10">
        <f t="shared" si="35"/>
        <v>0</v>
      </c>
      <c r="AK114" s="3">
        <v>33337</v>
      </c>
      <c r="AL114" s="4">
        <v>0</v>
      </c>
      <c r="AM114" s="4"/>
      <c r="AN114" s="4"/>
      <c r="AO114" s="4"/>
      <c r="AP114" s="10">
        <f t="shared" si="36"/>
        <v>0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20</v>
      </c>
      <c r="BA114" s="4"/>
      <c r="BB114" s="4"/>
      <c r="BC114" s="4"/>
      <c r="BD114" s="10">
        <f t="shared" si="38"/>
        <v>20</v>
      </c>
      <c r="BF114" s="3">
        <v>34433</v>
      </c>
      <c r="BG114" s="4">
        <v>4</v>
      </c>
      <c r="BH114" s="4"/>
      <c r="BI114" s="4"/>
      <c r="BJ114" s="4"/>
      <c r="BK114" s="10">
        <f t="shared" si="39"/>
        <v>4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0</v>
      </c>
      <c r="CQ114" s="4"/>
      <c r="CR114" s="4"/>
      <c r="CS114" s="4"/>
      <c r="CT114" s="10">
        <f t="shared" si="44"/>
        <v>0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42</v>
      </c>
      <c r="DE114" s="4"/>
      <c r="DF114" s="4"/>
      <c r="DG114" s="4"/>
      <c r="DH114" s="10">
        <f t="shared" si="46"/>
        <v>42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40</v>
      </c>
      <c r="DS114" s="4"/>
      <c r="DT114" s="4"/>
      <c r="DU114" s="4"/>
      <c r="DV114" s="10">
        <f t="shared" si="48"/>
        <v>40</v>
      </c>
      <c r="DX114" s="3">
        <v>38085</v>
      </c>
      <c r="DY114" s="4">
        <v>0</v>
      </c>
      <c r="DZ114" s="4">
        <v>0</v>
      </c>
      <c r="EA114" s="4">
        <v>0</v>
      </c>
      <c r="EB114" s="4">
        <v>0</v>
      </c>
      <c r="EC114" s="10">
        <f t="shared" si="49"/>
        <v>0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0</v>
      </c>
      <c r="EN114" s="4"/>
      <c r="EO114" s="4"/>
      <c r="EP114" s="4"/>
      <c r="EQ114" s="10">
        <f t="shared" si="51"/>
        <v>0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0</v>
      </c>
      <c r="FP114" s="4"/>
      <c r="FQ114" s="4"/>
      <c r="FR114" s="4"/>
      <c r="FS114" s="10">
        <f t="shared" si="55"/>
        <v>0</v>
      </c>
      <c r="FU114" s="3">
        <v>40642</v>
      </c>
      <c r="FV114" s="4">
        <v>0</v>
      </c>
      <c r="FW114" s="4"/>
      <c r="FX114" s="4"/>
      <c r="FY114" s="4"/>
      <c r="FZ114" s="10">
        <f t="shared" si="56"/>
        <v>0</v>
      </c>
      <c r="GB114" s="3">
        <v>41007</v>
      </c>
      <c r="GC114" s="4">
        <v>3</v>
      </c>
      <c r="GD114" s="4"/>
      <c r="GE114" s="4"/>
      <c r="GF114" s="4"/>
      <c r="GG114" s="10">
        <f t="shared" si="57"/>
        <v>3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</v>
      </c>
      <c r="GR114" s="4">
        <v>0</v>
      </c>
      <c r="GS114" s="4">
        <v>0</v>
      </c>
      <c r="GT114" s="4">
        <v>0.1</v>
      </c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4">
        <v>0</v>
      </c>
      <c r="D115" s="4"/>
      <c r="E115" s="4"/>
      <c r="F115" s="4"/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/>
      <c r="AF115" s="4">
        <v>0</v>
      </c>
      <c r="AG115" s="4">
        <v>0</v>
      </c>
      <c r="AH115" s="4">
        <v>0</v>
      </c>
      <c r="AI115" s="10">
        <f t="shared" si="35"/>
        <v>0</v>
      </c>
      <c r="AK115" s="3">
        <v>33338</v>
      </c>
      <c r="AL115" s="4">
        <v>0</v>
      </c>
      <c r="AM115" s="4"/>
      <c r="AN115" s="4"/>
      <c r="AO115" s="4"/>
      <c r="AP115" s="10">
        <f t="shared" si="36"/>
        <v>0</v>
      </c>
      <c r="AR115" s="3">
        <v>33703</v>
      </c>
      <c r="AS115" s="4">
        <v>0</v>
      </c>
      <c r="AT115" s="4"/>
      <c r="AU115" s="4"/>
      <c r="AV115" s="4"/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40</v>
      </c>
      <c r="BV115" s="4"/>
      <c r="BW115" s="4"/>
      <c r="BX115" s="4"/>
      <c r="BY115" s="10">
        <f t="shared" si="41"/>
        <v>40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0</v>
      </c>
      <c r="CJ115" s="4"/>
      <c r="CK115" s="4"/>
      <c r="CL115" s="4"/>
      <c r="CM115" s="10">
        <f t="shared" si="43"/>
        <v>0</v>
      </c>
      <c r="CO115" s="3">
        <v>36260</v>
      </c>
      <c r="CP115" s="4">
        <v>0</v>
      </c>
      <c r="CQ115" s="4"/>
      <c r="CR115" s="4"/>
      <c r="CS115" s="4"/>
      <c r="CT115" s="10">
        <f t="shared" si="44"/>
        <v>0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15</v>
      </c>
      <c r="DE115" s="4"/>
      <c r="DF115" s="4"/>
      <c r="DG115" s="4"/>
      <c r="DH115" s="10">
        <f t="shared" si="46"/>
        <v>15</v>
      </c>
      <c r="DJ115" s="3">
        <v>37356</v>
      </c>
      <c r="DK115" s="4">
        <v>0</v>
      </c>
      <c r="DL115" s="4"/>
      <c r="DM115" s="4"/>
      <c r="DN115" s="4"/>
      <c r="DO115" s="10">
        <f t="shared" si="47"/>
        <v>0</v>
      </c>
      <c r="DQ115" s="3">
        <v>37721</v>
      </c>
      <c r="DR115" s="4">
        <v>0</v>
      </c>
      <c r="DS115" s="4"/>
      <c r="DT115" s="4"/>
      <c r="DU115" s="4"/>
      <c r="DV115" s="10">
        <f t="shared" si="48"/>
        <v>0</v>
      </c>
      <c r="DX115" s="3">
        <v>38086</v>
      </c>
      <c r="DY115" s="4">
        <v>0</v>
      </c>
      <c r="DZ115" s="4">
        <v>0.4</v>
      </c>
      <c r="EA115" s="4">
        <v>0</v>
      </c>
      <c r="EB115" s="4">
        <v>0.5</v>
      </c>
      <c r="EC115" s="10">
        <f t="shared" si="49"/>
        <v>0</v>
      </c>
      <c r="EE115" s="3">
        <v>38452</v>
      </c>
      <c r="EF115" s="4">
        <v>0</v>
      </c>
      <c r="EG115" s="4"/>
      <c r="EH115" s="4"/>
      <c r="EI115" s="4"/>
      <c r="EJ115" s="10">
        <f t="shared" si="50"/>
        <v>0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3</v>
      </c>
      <c r="FB115" s="4"/>
      <c r="FC115" s="4"/>
      <c r="FD115" s="4"/>
      <c r="FE115" s="10">
        <f t="shared" si="53"/>
        <v>3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1</v>
      </c>
      <c r="FP115" s="4"/>
      <c r="FQ115" s="4"/>
      <c r="FR115" s="4"/>
      <c r="FS115" s="10">
        <f t="shared" si="55"/>
        <v>1</v>
      </c>
      <c r="FU115" s="3">
        <v>40643</v>
      </c>
      <c r="FV115" s="4">
        <v>32</v>
      </c>
      <c r="FW115" s="4"/>
      <c r="FX115" s="4"/>
      <c r="FY115" s="4"/>
      <c r="FZ115" s="10">
        <f t="shared" si="56"/>
        <v>32</v>
      </c>
      <c r="GB115" s="3">
        <v>41008</v>
      </c>
      <c r="GC115" s="4">
        <v>0</v>
      </c>
      <c r="GD115" s="4"/>
      <c r="GE115" s="4"/>
      <c r="GF115" s="4"/>
      <c r="GG115" s="10">
        <f t="shared" si="57"/>
        <v>0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>
        <v>0</v>
      </c>
      <c r="GS115" s="4">
        <v>0</v>
      </c>
      <c r="GT115" s="4">
        <v>0</v>
      </c>
      <c r="GU115" s="10">
        <f t="shared" si="59"/>
        <v>0</v>
      </c>
      <c r="GW115" s="3">
        <v>42104</v>
      </c>
      <c r="GX115" s="4">
        <v>7</v>
      </c>
      <c r="GY115" s="4"/>
      <c r="GZ115" s="4"/>
      <c r="HA115" s="4"/>
      <c r="HB115" s="10">
        <f t="shared" si="60"/>
        <v>7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2</v>
      </c>
      <c r="R116" s="4"/>
      <c r="S116" s="4"/>
      <c r="T116" s="4"/>
      <c r="U116" s="10">
        <f t="shared" si="33"/>
        <v>2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/>
      <c r="AF116" s="4">
        <v>0</v>
      </c>
      <c r="AG116" s="4">
        <v>0</v>
      </c>
      <c r="AH116" s="4">
        <v>0</v>
      </c>
      <c r="AI116" s="10">
        <f t="shared" si="35"/>
        <v>0</v>
      </c>
      <c r="AK116" s="3">
        <v>33339</v>
      </c>
      <c r="AL116" s="4">
        <v>0</v>
      </c>
      <c r="AM116" s="4"/>
      <c r="AN116" s="4"/>
      <c r="AO116" s="4"/>
      <c r="AP116" s="10">
        <f t="shared" si="36"/>
        <v>0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0</v>
      </c>
      <c r="CJ116" s="4"/>
      <c r="CK116" s="4"/>
      <c r="CL116" s="4"/>
      <c r="CM116" s="10">
        <f t="shared" si="43"/>
        <v>0</v>
      </c>
      <c r="CO116" s="3">
        <v>36261</v>
      </c>
      <c r="CP116" s="4">
        <v>0</v>
      </c>
      <c r="CQ116" s="4"/>
      <c r="CR116" s="4"/>
      <c r="CS116" s="4"/>
      <c r="CT116" s="10">
        <f t="shared" si="44"/>
        <v>0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0</v>
      </c>
      <c r="DL116" s="4"/>
      <c r="DM116" s="4"/>
      <c r="DN116" s="4"/>
      <c r="DO116" s="10">
        <f t="shared" si="47"/>
        <v>0</v>
      </c>
      <c r="DQ116" s="3">
        <v>37722</v>
      </c>
      <c r="DR116" s="4">
        <v>33</v>
      </c>
      <c r="DS116" s="4"/>
      <c r="DT116" s="4"/>
      <c r="DU116" s="4"/>
      <c r="DV116" s="10">
        <f t="shared" si="48"/>
        <v>33</v>
      </c>
      <c r="DX116" s="3">
        <v>38087</v>
      </c>
      <c r="DY116" s="4">
        <v>5</v>
      </c>
      <c r="DZ116" s="4">
        <v>0.5</v>
      </c>
      <c r="EA116" s="4">
        <v>10</v>
      </c>
      <c r="EB116" s="4">
        <v>0.6</v>
      </c>
      <c r="EC116" s="10">
        <f t="shared" si="49"/>
        <v>5</v>
      </c>
      <c r="EE116" s="3">
        <v>38453</v>
      </c>
      <c r="EF116" s="4">
        <v>0</v>
      </c>
      <c r="EG116" s="4"/>
      <c r="EH116" s="4"/>
      <c r="EI116" s="4"/>
      <c r="EJ116" s="10">
        <f t="shared" si="50"/>
        <v>0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2</v>
      </c>
      <c r="FB116" s="4"/>
      <c r="FC116" s="4"/>
      <c r="FD116" s="4"/>
      <c r="FE116" s="10">
        <f t="shared" si="53"/>
        <v>2</v>
      </c>
      <c r="FG116" s="3">
        <v>39914</v>
      </c>
      <c r="FH116" s="4">
        <v>14</v>
      </c>
      <c r="FI116" s="4"/>
      <c r="FJ116" s="4"/>
      <c r="FK116" s="4"/>
      <c r="FL116" s="10">
        <f t="shared" si="54"/>
        <v>14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0</v>
      </c>
      <c r="FW116" s="4"/>
      <c r="FX116" s="4"/>
      <c r="FY116" s="4"/>
      <c r="FZ116" s="10">
        <f t="shared" si="56"/>
        <v>0</v>
      </c>
      <c r="GB116" s="3">
        <v>41009</v>
      </c>
      <c r="GC116" s="4">
        <v>0</v>
      </c>
      <c r="GD116" s="4"/>
      <c r="GE116" s="4"/>
      <c r="GF116" s="4"/>
      <c r="GG116" s="10">
        <f t="shared" si="57"/>
        <v>0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>
        <v>0</v>
      </c>
      <c r="GS116" s="4">
        <v>0</v>
      </c>
      <c r="GT116" s="4">
        <v>0</v>
      </c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/>
      <c r="E117" s="4"/>
      <c r="F117" s="4"/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4</v>
      </c>
      <c r="R117" s="4"/>
      <c r="S117" s="4"/>
      <c r="T117" s="4"/>
      <c r="U117" s="10">
        <f t="shared" si="33"/>
        <v>4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/>
      <c r="AF117" s="4">
        <v>0.7</v>
      </c>
      <c r="AG117" s="4">
        <v>0</v>
      </c>
      <c r="AH117" s="4">
        <v>1.1000000000000001</v>
      </c>
      <c r="AI117" s="10">
        <f t="shared" si="35"/>
        <v>0.6</v>
      </c>
      <c r="AK117" s="3">
        <v>33340</v>
      </c>
      <c r="AL117" s="4">
        <v>0</v>
      </c>
      <c r="AM117" s="4"/>
      <c r="AN117" s="4"/>
      <c r="AO117" s="4"/>
      <c r="AP117" s="10">
        <f t="shared" si="36"/>
        <v>0</v>
      </c>
      <c r="AR117" s="3">
        <v>33705</v>
      </c>
      <c r="AS117" s="4">
        <v>0</v>
      </c>
      <c r="AT117" s="4"/>
      <c r="AU117" s="4"/>
      <c r="AV117" s="4"/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0</v>
      </c>
      <c r="BH117" s="4"/>
      <c r="BI117" s="4"/>
      <c r="BJ117" s="4"/>
      <c r="BK117" s="10">
        <f t="shared" si="39"/>
        <v>0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18</v>
      </c>
      <c r="CC117" s="4"/>
      <c r="CD117" s="4"/>
      <c r="CE117" s="4"/>
      <c r="CF117" s="10">
        <f t="shared" si="42"/>
        <v>18</v>
      </c>
      <c r="CH117" s="3">
        <v>35897</v>
      </c>
      <c r="CI117" s="4">
        <v>40</v>
      </c>
      <c r="CJ117" s="4"/>
      <c r="CK117" s="4"/>
      <c r="CL117" s="4"/>
      <c r="CM117" s="10">
        <f t="shared" si="43"/>
        <v>40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5</v>
      </c>
      <c r="DL117" s="4"/>
      <c r="DM117" s="4"/>
      <c r="DN117" s="4"/>
      <c r="DO117" s="10">
        <f t="shared" si="47"/>
        <v>5</v>
      </c>
      <c r="DQ117" s="3">
        <v>37723</v>
      </c>
      <c r="DR117" s="4">
        <v>0</v>
      </c>
      <c r="DS117" s="4"/>
      <c r="DT117" s="4"/>
      <c r="DU117" s="4"/>
      <c r="DV117" s="10">
        <f t="shared" si="48"/>
        <v>0</v>
      </c>
      <c r="DX117" s="3">
        <v>38088</v>
      </c>
      <c r="DY117" s="4">
        <v>0</v>
      </c>
      <c r="DZ117" s="4">
        <v>0</v>
      </c>
      <c r="EA117" s="4">
        <v>0</v>
      </c>
      <c r="EB117" s="4">
        <v>6.7</v>
      </c>
      <c r="EC117" s="10">
        <f t="shared" si="49"/>
        <v>0</v>
      </c>
      <c r="EE117" s="3">
        <v>38454</v>
      </c>
      <c r="EF117" s="4">
        <v>3</v>
      </c>
      <c r="EG117" s="4"/>
      <c r="EH117" s="4"/>
      <c r="EI117" s="4"/>
      <c r="EJ117" s="10">
        <f t="shared" si="50"/>
        <v>3</v>
      </c>
      <c r="EL117" s="3">
        <v>38819</v>
      </c>
      <c r="EM117" s="4">
        <v>30</v>
      </c>
      <c r="EN117" s="4"/>
      <c r="EO117" s="4"/>
      <c r="EP117" s="4"/>
      <c r="EQ117" s="10">
        <f t="shared" si="51"/>
        <v>30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6</v>
      </c>
      <c r="FP117" s="4"/>
      <c r="FQ117" s="4"/>
      <c r="FR117" s="4"/>
      <c r="FS117" s="10">
        <f t="shared" si="55"/>
        <v>6</v>
      </c>
      <c r="FU117" s="3">
        <v>40645</v>
      </c>
      <c r="FV117" s="4">
        <v>42</v>
      </c>
      <c r="FW117" s="4"/>
      <c r="FX117" s="4"/>
      <c r="FY117" s="4"/>
      <c r="FZ117" s="10">
        <f t="shared" si="56"/>
        <v>42</v>
      </c>
      <c r="GB117" s="3">
        <v>41010</v>
      </c>
      <c r="GC117" s="4">
        <v>2</v>
      </c>
      <c r="GD117" s="4"/>
      <c r="GE117" s="4"/>
      <c r="GF117" s="4"/>
      <c r="GG117" s="10">
        <f t="shared" si="57"/>
        <v>2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10</v>
      </c>
      <c r="GR117" s="4">
        <v>0.1</v>
      </c>
      <c r="GS117" s="4">
        <v>0</v>
      </c>
      <c r="GT117" s="4">
        <v>0</v>
      </c>
      <c r="GU117" s="10">
        <f t="shared" si="59"/>
        <v>10</v>
      </c>
      <c r="GW117" s="3">
        <v>42106</v>
      </c>
      <c r="GX117" s="4">
        <v>0</v>
      </c>
      <c r="GY117" s="4"/>
      <c r="GZ117" s="4"/>
      <c r="HA117" s="4"/>
      <c r="HB117" s="10">
        <f t="shared" si="60"/>
        <v>0</v>
      </c>
      <c r="HD117" s="3">
        <v>42471</v>
      </c>
      <c r="HE117" s="4">
        <v>0</v>
      </c>
      <c r="HF117" s="4"/>
      <c r="HG117" s="4"/>
      <c r="HH117" s="4"/>
      <c r="HI117" s="10">
        <f t="shared" si="61"/>
        <v>0</v>
      </c>
    </row>
    <row r="118" spans="2:217" ht="18" customHeight="1" x14ac:dyDescent="0.35">
      <c r="B118" s="3">
        <v>31515</v>
      </c>
      <c r="C118" s="4">
        <v>0</v>
      </c>
      <c r="D118" s="4"/>
      <c r="E118" s="4"/>
      <c r="F118" s="4"/>
      <c r="G118" s="10">
        <f t="shared" si="31"/>
        <v>0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7</v>
      </c>
      <c r="R118" s="4"/>
      <c r="S118" s="4"/>
      <c r="T118" s="4"/>
      <c r="U118" s="10">
        <f t="shared" si="33"/>
        <v>7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/>
      <c r="AF118" s="4">
        <v>0</v>
      </c>
      <c r="AG118" s="4">
        <v>0</v>
      </c>
      <c r="AH118" s="4">
        <v>0</v>
      </c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0</v>
      </c>
      <c r="BA118" s="4"/>
      <c r="BB118" s="4"/>
      <c r="BC118" s="4"/>
      <c r="BD118" s="10">
        <f t="shared" si="38"/>
        <v>0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0</v>
      </c>
      <c r="CJ118" s="4"/>
      <c r="CK118" s="4"/>
      <c r="CL118" s="4"/>
      <c r="CM118" s="10">
        <f t="shared" si="43"/>
        <v>0</v>
      </c>
      <c r="CO118" s="3">
        <v>36263</v>
      </c>
      <c r="CP118" s="4">
        <v>6</v>
      </c>
      <c r="CQ118" s="4"/>
      <c r="CR118" s="4"/>
      <c r="CS118" s="4"/>
      <c r="CT118" s="10">
        <f t="shared" si="44"/>
        <v>6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15</v>
      </c>
      <c r="DE118" s="4"/>
      <c r="DF118" s="4"/>
      <c r="DG118" s="4"/>
      <c r="DH118" s="10">
        <f t="shared" si="46"/>
        <v>15</v>
      </c>
      <c r="DJ118" s="3">
        <v>37359</v>
      </c>
      <c r="DK118" s="4">
        <v>0</v>
      </c>
      <c r="DL118" s="4"/>
      <c r="DM118" s="4"/>
      <c r="DN118" s="4"/>
      <c r="DO118" s="10">
        <f t="shared" si="47"/>
        <v>0</v>
      </c>
      <c r="DQ118" s="3">
        <v>37724</v>
      </c>
      <c r="DR118" s="4">
        <v>0</v>
      </c>
      <c r="DS118" s="4"/>
      <c r="DT118" s="4"/>
      <c r="DU118" s="4"/>
      <c r="DV118" s="10">
        <f t="shared" si="48"/>
        <v>0</v>
      </c>
      <c r="DX118" s="3">
        <v>38089</v>
      </c>
      <c r="DY118" s="4">
        <v>0</v>
      </c>
      <c r="DZ118" s="4">
        <v>7.4</v>
      </c>
      <c r="EA118" s="4">
        <v>0</v>
      </c>
      <c r="EB118" s="4">
        <v>0</v>
      </c>
      <c r="EC118" s="10">
        <f t="shared" si="49"/>
        <v>0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20</v>
      </c>
      <c r="EN118" s="4"/>
      <c r="EO118" s="4"/>
      <c r="EP118" s="4"/>
      <c r="EQ118" s="10">
        <f t="shared" si="51"/>
        <v>20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5</v>
      </c>
      <c r="FB118" s="4"/>
      <c r="FC118" s="4"/>
      <c r="FD118" s="4"/>
      <c r="FE118" s="10">
        <f t="shared" si="53"/>
        <v>5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0</v>
      </c>
      <c r="FP118" s="4"/>
      <c r="FQ118" s="4"/>
      <c r="FR118" s="4"/>
      <c r="FS118" s="10">
        <f t="shared" si="55"/>
        <v>0</v>
      </c>
      <c r="FU118" s="3">
        <v>40646</v>
      </c>
      <c r="FV118" s="4">
        <v>0</v>
      </c>
      <c r="FW118" s="4"/>
      <c r="FX118" s="4"/>
      <c r="FY118" s="4"/>
      <c r="FZ118" s="10">
        <f t="shared" si="56"/>
        <v>0</v>
      </c>
      <c r="GB118" s="3">
        <v>41011</v>
      </c>
      <c r="GC118" s="4">
        <v>35</v>
      </c>
      <c r="GD118" s="4"/>
      <c r="GE118" s="4"/>
      <c r="GF118" s="4"/>
      <c r="GG118" s="10">
        <f t="shared" si="57"/>
        <v>35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0</v>
      </c>
      <c r="GR118" s="4">
        <v>0</v>
      </c>
      <c r="GS118" s="4">
        <v>0</v>
      </c>
      <c r="GT118" s="4">
        <v>0</v>
      </c>
      <c r="GU118" s="10">
        <f t="shared" si="59"/>
        <v>0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0</v>
      </c>
      <c r="HF118" s="4"/>
      <c r="HG118" s="4"/>
      <c r="HH118" s="4"/>
      <c r="HI118" s="10">
        <f t="shared" si="61"/>
        <v>0</v>
      </c>
    </row>
    <row r="119" spans="2:217" ht="18" customHeight="1" x14ac:dyDescent="0.35">
      <c r="B119" s="3">
        <v>31516</v>
      </c>
      <c r="C119" s="4">
        <v>0</v>
      </c>
      <c r="D119" s="4"/>
      <c r="E119" s="4"/>
      <c r="F119" s="4"/>
      <c r="G119" s="10">
        <f t="shared" si="31"/>
        <v>0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0</v>
      </c>
      <c r="R119" s="4"/>
      <c r="S119" s="4"/>
      <c r="T119" s="4"/>
      <c r="U119" s="10">
        <f t="shared" si="33"/>
        <v>0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/>
      <c r="AF119" s="4">
        <v>0</v>
      </c>
      <c r="AG119" s="4">
        <v>0</v>
      </c>
      <c r="AH119" s="4">
        <v>2.2000000000000002</v>
      </c>
      <c r="AI119" s="21">
        <f t="shared" si="35"/>
        <v>0.73333333333333339</v>
      </c>
      <c r="AK119" s="3">
        <v>33342</v>
      </c>
      <c r="AL119" s="4">
        <v>18</v>
      </c>
      <c r="AM119" s="4"/>
      <c r="AN119" s="4"/>
      <c r="AO119" s="4"/>
      <c r="AP119" s="10">
        <f t="shared" si="36"/>
        <v>18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0</v>
      </c>
      <c r="BA119" s="4"/>
      <c r="BB119" s="4"/>
      <c r="BC119" s="4"/>
      <c r="BD119" s="10">
        <f t="shared" si="38"/>
        <v>0</v>
      </c>
      <c r="BF119" s="3">
        <v>34438</v>
      </c>
      <c r="BG119" s="4">
        <v>3</v>
      </c>
      <c r="BH119" s="4"/>
      <c r="BI119" s="4"/>
      <c r="BJ119" s="4"/>
      <c r="BK119" s="10">
        <f t="shared" si="39"/>
        <v>3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18</v>
      </c>
      <c r="CX119" s="4"/>
      <c r="CY119" s="4"/>
      <c r="CZ119" s="4"/>
      <c r="DA119" s="10">
        <f t="shared" si="45"/>
        <v>18</v>
      </c>
      <c r="DC119" s="3">
        <v>36995</v>
      </c>
      <c r="DD119" s="4">
        <v>3</v>
      </c>
      <c r="DE119" s="4"/>
      <c r="DF119" s="4"/>
      <c r="DG119" s="4"/>
      <c r="DH119" s="10">
        <f t="shared" si="46"/>
        <v>3</v>
      </c>
      <c r="DJ119" s="3">
        <v>37360</v>
      </c>
      <c r="DK119" s="4">
        <v>0</v>
      </c>
      <c r="DL119" s="4"/>
      <c r="DM119" s="4"/>
      <c r="DN119" s="4"/>
      <c r="DO119" s="10">
        <f t="shared" si="47"/>
        <v>0</v>
      </c>
      <c r="DQ119" s="3">
        <v>37725</v>
      </c>
      <c r="DR119" s="4">
        <v>0</v>
      </c>
      <c r="DS119" s="4"/>
      <c r="DT119" s="4"/>
      <c r="DU119" s="4"/>
      <c r="DV119" s="10">
        <f t="shared" si="48"/>
        <v>0</v>
      </c>
      <c r="DX119" s="3">
        <v>38090</v>
      </c>
      <c r="DY119" s="4">
        <v>32</v>
      </c>
      <c r="DZ119" s="4">
        <v>63.5</v>
      </c>
      <c r="EA119" s="4">
        <v>23</v>
      </c>
      <c r="EB119" s="4">
        <v>9</v>
      </c>
      <c r="EC119" s="10">
        <f t="shared" si="49"/>
        <v>32</v>
      </c>
      <c r="EE119" s="3">
        <v>38456</v>
      </c>
      <c r="EF119" s="4">
        <v>0</v>
      </c>
      <c r="EG119" s="4"/>
      <c r="EH119" s="4"/>
      <c r="EI119" s="4"/>
      <c r="EJ119" s="10">
        <f t="shared" si="50"/>
        <v>0</v>
      </c>
      <c r="EL119" s="3">
        <v>38821</v>
      </c>
      <c r="EM119" s="4">
        <v>0</v>
      </c>
      <c r="EN119" s="4"/>
      <c r="EO119" s="4"/>
      <c r="EP119" s="4"/>
      <c r="EQ119" s="10">
        <f t="shared" si="51"/>
        <v>0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4</v>
      </c>
      <c r="FB119" s="4"/>
      <c r="FC119" s="4"/>
      <c r="FD119" s="4"/>
      <c r="FE119" s="10">
        <f t="shared" si="53"/>
        <v>4</v>
      </c>
      <c r="FG119" s="3">
        <v>39917</v>
      </c>
      <c r="FH119" s="4">
        <v>2</v>
      </c>
      <c r="FI119" s="4"/>
      <c r="FJ119" s="4"/>
      <c r="FK119" s="4"/>
      <c r="FL119" s="10">
        <f t="shared" si="54"/>
        <v>2</v>
      </c>
      <c r="FN119" s="3">
        <v>40282</v>
      </c>
      <c r="FO119" s="4">
        <v>4</v>
      </c>
      <c r="FP119" s="4"/>
      <c r="FQ119" s="4"/>
      <c r="FR119" s="4"/>
      <c r="FS119" s="10">
        <f t="shared" si="55"/>
        <v>4</v>
      </c>
      <c r="FU119" s="3">
        <v>40647</v>
      </c>
      <c r="FV119" s="4">
        <v>0</v>
      </c>
      <c r="FW119" s="4"/>
      <c r="FX119" s="4"/>
      <c r="FY119" s="4"/>
      <c r="FZ119" s="10">
        <f t="shared" si="56"/>
        <v>0</v>
      </c>
      <c r="GB119" s="3">
        <v>41012</v>
      </c>
      <c r="GC119" s="4">
        <v>0</v>
      </c>
      <c r="GD119" s="4"/>
      <c r="GE119" s="4"/>
      <c r="GF119" s="4"/>
      <c r="GG119" s="10">
        <f t="shared" si="57"/>
        <v>0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0</v>
      </c>
      <c r="GR119" s="4">
        <v>0</v>
      </c>
      <c r="GS119" s="4">
        <v>0</v>
      </c>
      <c r="GT119" s="4">
        <v>0</v>
      </c>
      <c r="GU119" s="10">
        <f t="shared" si="59"/>
        <v>0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/>
      <c r="E120" s="4"/>
      <c r="F120" s="4"/>
      <c r="G120" s="10">
        <f t="shared" si="31"/>
        <v>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0</v>
      </c>
      <c r="R120" s="4"/>
      <c r="S120" s="4"/>
      <c r="T120" s="4"/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/>
      <c r="AF120" s="4">
        <v>0</v>
      </c>
      <c r="AG120" s="4">
        <v>0</v>
      </c>
      <c r="AH120" s="4">
        <v>0</v>
      </c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10</v>
      </c>
      <c r="AT120" s="4"/>
      <c r="AU120" s="4"/>
      <c r="AV120" s="4"/>
      <c r="AW120" s="10">
        <f t="shared" si="37"/>
        <v>10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/>
      <c r="BP120" s="4"/>
      <c r="BQ120" s="4"/>
      <c r="BR120" s="10">
        <f t="shared" si="40"/>
        <v>0</v>
      </c>
      <c r="BT120" s="3">
        <v>35169</v>
      </c>
      <c r="BU120" s="4">
        <v>0</v>
      </c>
      <c r="BV120" s="4"/>
      <c r="BW120" s="4"/>
      <c r="BX120" s="4"/>
      <c r="BY120" s="10">
        <f t="shared" si="41"/>
        <v>0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3</v>
      </c>
      <c r="CX120" s="4"/>
      <c r="CY120" s="4"/>
      <c r="CZ120" s="4"/>
      <c r="DA120" s="10">
        <f t="shared" si="45"/>
        <v>3</v>
      </c>
      <c r="DC120" s="3">
        <v>36996</v>
      </c>
      <c r="DD120" s="4">
        <v>2</v>
      </c>
      <c r="DE120" s="4"/>
      <c r="DF120" s="4"/>
      <c r="DG120" s="4"/>
      <c r="DH120" s="10">
        <f t="shared" si="46"/>
        <v>2</v>
      </c>
      <c r="DJ120" s="3">
        <v>37361</v>
      </c>
      <c r="DK120" s="4">
        <v>4</v>
      </c>
      <c r="DL120" s="4"/>
      <c r="DM120" s="4"/>
      <c r="DN120" s="4"/>
      <c r="DO120" s="10">
        <f t="shared" si="47"/>
        <v>4</v>
      </c>
      <c r="DQ120" s="3">
        <v>37726</v>
      </c>
      <c r="DR120" s="4">
        <v>0</v>
      </c>
      <c r="DS120" s="4"/>
      <c r="DT120" s="4"/>
      <c r="DU120" s="4"/>
      <c r="DV120" s="10">
        <f t="shared" si="48"/>
        <v>0</v>
      </c>
      <c r="DX120" s="3">
        <v>38091</v>
      </c>
      <c r="DY120" s="4">
        <v>0</v>
      </c>
      <c r="DZ120" s="4">
        <v>0.9</v>
      </c>
      <c r="EA120" s="4">
        <v>8</v>
      </c>
      <c r="EB120" s="4">
        <v>15.6</v>
      </c>
      <c r="EC120" s="10">
        <f t="shared" si="49"/>
        <v>0</v>
      </c>
      <c r="EE120" s="3">
        <v>38457</v>
      </c>
      <c r="EF120" s="4">
        <v>5</v>
      </c>
      <c r="EG120" s="4"/>
      <c r="EH120" s="4"/>
      <c r="EI120" s="4"/>
      <c r="EJ120" s="10">
        <f t="shared" si="50"/>
        <v>5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/>
      <c r="FC120" s="4"/>
      <c r="FD120" s="4"/>
      <c r="FE120" s="10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2</v>
      </c>
      <c r="FP120" s="4"/>
      <c r="FQ120" s="4"/>
      <c r="FR120" s="4"/>
      <c r="FS120" s="10">
        <f t="shared" si="55"/>
        <v>2</v>
      </c>
      <c r="FU120" s="3">
        <v>40648</v>
      </c>
      <c r="FV120" s="4">
        <v>38</v>
      </c>
      <c r="FW120" s="4"/>
      <c r="FX120" s="4"/>
      <c r="FY120" s="4"/>
      <c r="FZ120" s="10">
        <f t="shared" si="56"/>
        <v>38</v>
      </c>
      <c r="GB120" s="3">
        <v>41013</v>
      </c>
      <c r="GC120" s="4">
        <v>7</v>
      </c>
      <c r="GD120" s="4"/>
      <c r="GE120" s="4"/>
      <c r="GF120" s="4"/>
      <c r="GG120" s="10">
        <f t="shared" si="57"/>
        <v>7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0</v>
      </c>
      <c r="GR120" s="4">
        <v>0</v>
      </c>
      <c r="GS120" s="4">
        <v>0</v>
      </c>
      <c r="GT120" s="4">
        <v>1.5</v>
      </c>
      <c r="GU120" s="10">
        <f t="shared" si="59"/>
        <v>0</v>
      </c>
      <c r="GW120" s="3">
        <v>42109</v>
      </c>
      <c r="GX120" s="4">
        <v>0</v>
      </c>
      <c r="GY120" s="4"/>
      <c r="GZ120" s="4"/>
      <c r="HA120" s="4"/>
      <c r="HB120" s="10">
        <f t="shared" si="60"/>
        <v>0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20</v>
      </c>
      <c r="D121" s="4"/>
      <c r="E121" s="4"/>
      <c r="F121" s="4"/>
      <c r="G121" s="10">
        <f t="shared" si="31"/>
        <v>20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/>
      <c r="AF121" s="4">
        <v>0.5</v>
      </c>
      <c r="AG121" s="4">
        <v>0</v>
      </c>
      <c r="AH121" s="4">
        <v>16</v>
      </c>
      <c r="AI121" s="10">
        <f t="shared" si="35"/>
        <v>5.5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/>
      <c r="AU121" s="4"/>
      <c r="AV121" s="4"/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0</v>
      </c>
      <c r="BO121" s="4"/>
      <c r="BP121" s="4"/>
      <c r="BQ121" s="4"/>
      <c r="BR121" s="10">
        <f t="shared" si="40"/>
        <v>0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0</v>
      </c>
      <c r="CC121" s="4"/>
      <c r="CD121" s="4"/>
      <c r="CE121" s="4"/>
      <c r="CF121" s="10">
        <f t="shared" si="42"/>
        <v>0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0</v>
      </c>
      <c r="CX121" s="4"/>
      <c r="CY121" s="4"/>
      <c r="CZ121" s="4"/>
      <c r="DA121" s="10">
        <f t="shared" si="45"/>
        <v>0</v>
      </c>
      <c r="DC121" s="3">
        <v>36997</v>
      </c>
      <c r="DD121" s="4">
        <v>2</v>
      </c>
      <c r="DE121" s="4"/>
      <c r="DF121" s="4"/>
      <c r="DG121" s="4"/>
      <c r="DH121" s="10">
        <f t="shared" si="46"/>
        <v>2</v>
      </c>
      <c r="DJ121" s="3">
        <v>37362</v>
      </c>
      <c r="DK121" s="4">
        <v>6</v>
      </c>
      <c r="DL121" s="4"/>
      <c r="DM121" s="4"/>
      <c r="DN121" s="4"/>
      <c r="DO121" s="10">
        <f t="shared" si="47"/>
        <v>6</v>
      </c>
      <c r="DQ121" s="3">
        <v>37727</v>
      </c>
      <c r="DR121" s="4">
        <v>5</v>
      </c>
      <c r="DS121" s="4"/>
      <c r="DT121" s="4"/>
      <c r="DU121" s="4"/>
      <c r="DV121" s="10">
        <f t="shared" si="48"/>
        <v>5</v>
      </c>
      <c r="DX121" s="3">
        <v>38092</v>
      </c>
      <c r="DY121" s="4">
        <v>0</v>
      </c>
      <c r="DZ121" s="4">
        <v>4.9000000000000004</v>
      </c>
      <c r="EA121" s="4">
        <v>0</v>
      </c>
      <c r="EB121" s="4">
        <v>10.7</v>
      </c>
      <c r="EC121" s="10">
        <f t="shared" si="49"/>
        <v>0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</v>
      </c>
      <c r="EU121" s="4"/>
      <c r="EV121" s="4"/>
      <c r="EW121" s="4"/>
      <c r="EX121" s="10">
        <f t="shared" si="52"/>
        <v>0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13</v>
      </c>
      <c r="FI121" s="4"/>
      <c r="FJ121" s="4"/>
      <c r="FK121" s="4"/>
      <c r="FL121" s="10">
        <f t="shared" si="54"/>
        <v>13</v>
      </c>
      <c r="FN121" s="3">
        <v>40284</v>
      </c>
      <c r="FO121" s="4">
        <v>8</v>
      </c>
      <c r="FP121" s="4"/>
      <c r="FQ121" s="4"/>
      <c r="FR121" s="4"/>
      <c r="FS121" s="10">
        <f t="shared" si="55"/>
        <v>8</v>
      </c>
      <c r="FU121" s="3">
        <v>40649</v>
      </c>
      <c r="FV121" s="4">
        <v>7</v>
      </c>
      <c r="FW121" s="4"/>
      <c r="FX121" s="4"/>
      <c r="FY121" s="4"/>
      <c r="FZ121" s="10">
        <f t="shared" si="56"/>
        <v>7</v>
      </c>
      <c r="GB121" s="3">
        <v>41014</v>
      </c>
      <c r="GC121" s="4">
        <v>4</v>
      </c>
      <c r="GD121" s="4"/>
      <c r="GE121" s="4"/>
      <c r="GF121" s="4"/>
      <c r="GG121" s="10">
        <f t="shared" si="57"/>
        <v>4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3</v>
      </c>
      <c r="GR121" s="4">
        <v>5.5</v>
      </c>
      <c r="GS121" s="4">
        <v>0</v>
      </c>
      <c r="GT121" s="4">
        <v>0</v>
      </c>
      <c r="GU121" s="10">
        <f t="shared" si="59"/>
        <v>3</v>
      </c>
      <c r="GW121" s="3">
        <v>42110</v>
      </c>
      <c r="GX121" s="4">
        <v>25</v>
      </c>
      <c r="GY121" s="4"/>
      <c r="GZ121" s="4"/>
      <c r="HA121" s="4"/>
      <c r="HB121" s="10">
        <f t="shared" si="60"/>
        <v>25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0</v>
      </c>
      <c r="D122" s="4"/>
      <c r="E122" s="4"/>
      <c r="F122" s="4"/>
      <c r="G122" s="10">
        <f t="shared" si="31"/>
        <v>0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21</v>
      </c>
      <c r="Y122" s="4"/>
      <c r="Z122" s="4"/>
      <c r="AA122" s="4"/>
      <c r="AB122" s="10">
        <f t="shared" si="34"/>
        <v>21</v>
      </c>
      <c r="AD122" s="3">
        <v>32980</v>
      </c>
      <c r="AE122" s="4"/>
      <c r="AF122" s="4">
        <v>0</v>
      </c>
      <c r="AG122" s="4">
        <v>0</v>
      </c>
      <c r="AH122" s="4">
        <v>34.5</v>
      </c>
      <c r="AI122" s="10">
        <f t="shared" si="35"/>
        <v>11.5</v>
      </c>
      <c r="AK122" s="3">
        <v>33345</v>
      </c>
      <c r="AL122" s="4">
        <v>0</v>
      </c>
      <c r="AM122" s="4"/>
      <c r="AN122" s="4"/>
      <c r="AO122" s="4"/>
      <c r="AP122" s="10">
        <f t="shared" si="36"/>
        <v>0</v>
      </c>
      <c r="AR122" s="3">
        <v>33710</v>
      </c>
      <c r="AS122" s="4">
        <v>0</v>
      </c>
      <c r="AT122" s="4"/>
      <c r="AU122" s="4"/>
      <c r="AV122" s="4"/>
      <c r="AW122" s="10">
        <f t="shared" si="37"/>
        <v>0</v>
      </c>
      <c r="AY122" s="3">
        <v>34076</v>
      </c>
      <c r="AZ122" s="4">
        <v>10</v>
      </c>
      <c r="BA122" s="4"/>
      <c r="BB122" s="4"/>
      <c r="BC122" s="4"/>
      <c r="BD122" s="10">
        <f t="shared" si="38"/>
        <v>10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0</v>
      </c>
      <c r="BO122" s="4"/>
      <c r="BP122" s="4"/>
      <c r="BQ122" s="4"/>
      <c r="BR122" s="10">
        <f t="shared" si="40"/>
        <v>0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5</v>
      </c>
      <c r="DL122" s="4"/>
      <c r="DM122" s="4"/>
      <c r="DN122" s="4"/>
      <c r="DO122" s="10">
        <f t="shared" si="47"/>
        <v>5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0</v>
      </c>
      <c r="DZ122" s="4">
        <v>10.7</v>
      </c>
      <c r="EA122" s="4">
        <v>0</v>
      </c>
      <c r="EB122" s="4">
        <v>1.4</v>
      </c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</v>
      </c>
      <c r="EN122" s="4"/>
      <c r="EO122" s="4"/>
      <c r="EP122" s="4"/>
      <c r="EQ122" s="10">
        <f t="shared" si="51"/>
        <v>0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0</v>
      </c>
      <c r="FW122" s="4"/>
      <c r="FX122" s="4"/>
      <c r="FY122" s="4"/>
      <c r="FZ122" s="10">
        <f t="shared" si="56"/>
        <v>0</v>
      </c>
      <c r="GB122" s="3">
        <v>41015</v>
      </c>
      <c r="GC122" s="4">
        <v>10</v>
      </c>
      <c r="GD122" s="4"/>
      <c r="GE122" s="4"/>
      <c r="GF122" s="4"/>
      <c r="GG122" s="10">
        <f t="shared" si="57"/>
        <v>10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25</v>
      </c>
      <c r="GR122" s="4">
        <v>1.3</v>
      </c>
      <c r="GS122" s="4">
        <v>0</v>
      </c>
      <c r="GT122" s="4">
        <v>12.3</v>
      </c>
      <c r="GU122" s="10">
        <f t="shared" si="59"/>
        <v>25</v>
      </c>
      <c r="GW122" s="3">
        <v>42111</v>
      </c>
      <c r="GX122" s="4">
        <v>2</v>
      </c>
      <c r="GY122" s="4"/>
      <c r="GZ122" s="4"/>
      <c r="HA122" s="4"/>
      <c r="HB122" s="10">
        <f t="shared" si="60"/>
        <v>2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4"/>
      <c r="E123" s="4"/>
      <c r="F123" s="4"/>
      <c r="G123" s="10">
        <f t="shared" si="31"/>
        <v>0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/>
      <c r="AF123" s="4">
        <v>0</v>
      </c>
      <c r="AG123" s="4">
        <v>0</v>
      </c>
      <c r="AH123" s="4">
        <v>0</v>
      </c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/>
      <c r="AU123" s="4"/>
      <c r="AV123" s="4"/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8</v>
      </c>
      <c r="BH123" s="4"/>
      <c r="BI123" s="4"/>
      <c r="BJ123" s="4"/>
      <c r="BK123" s="10">
        <f t="shared" si="39"/>
        <v>8</v>
      </c>
      <c r="BM123" s="3">
        <v>34807</v>
      </c>
      <c r="BN123" s="4">
        <v>0</v>
      </c>
      <c r="BO123" s="4"/>
      <c r="BP123" s="4"/>
      <c r="BQ123" s="4"/>
      <c r="BR123" s="10">
        <f t="shared" si="40"/>
        <v>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4</v>
      </c>
      <c r="CC123" s="4"/>
      <c r="CD123" s="4"/>
      <c r="CE123" s="4"/>
      <c r="CF123" s="10">
        <f t="shared" si="42"/>
        <v>4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0</v>
      </c>
      <c r="DL123" s="4"/>
      <c r="DM123" s="4"/>
      <c r="DN123" s="4"/>
      <c r="DO123" s="10">
        <f t="shared" si="47"/>
        <v>0</v>
      </c>
      <c r="DQ123" s="3">
        <v>37729</v>
      </c>
      <c r="DR123" s="4">
        <v>0</v>
      </c>
      <c r="DS123" s="4"/>
      <c r="DT123" s="4"/>
      <c r="DU123" s="4"/>
      <c r="DV123" s="10">
        <f t="shared" si="48"/>
        <v>0</v>
      </c>
      <c r="DX123" s="3">
        <v>38094</v>
      </c>
      <c r="DY123" s="4">
        <v>5</v>
      </c>
      <c r="DZ123" s="4">
        <v>0</v>
      </c>
      <c r="EA123" s="4">
        <v>0</v>
      </c>
      <c r="EB123" s="4">
        <v>0.1</v>
      </c>
      <c r="EC123" s="10">
        <f t="shared" si="49"/>
        <v>5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0</v>
      </c>
      <c r="EN123" s="4"/>
      <c r="EO123" s="4"/>
      <c r="EP123" s="4"/>
      <c r="EQ123" s="10">
        <f t="shared" si="51"/>
        <v>0</v>
      </c>
      <c r="ES123" s="3">
        <v>39190</v>
      </c>
      <c r="ET123" s="4">
        <v>25</v>
      </c>
      <c r="EU123" s="4"/>
      <c r="EV123" s="4"/>
      <c r="EW123" s="4"/>
      <c r="EX123" s="10">
        <f t="shared" si="52"/>
        <v>25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0</v>
      </c>
      <c r="FI123" s="4"/>
      <c r="FJ123" s="4"/>
      <c r="FK123" s="4"/>
      <c r="FL123" s="10">
        <f t="shared" si="54"/>
        <v>0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0</v>
      </c>
      <c r="FW123" s="4"/>
      <c r="FX123" s="4"/>
      <c r="FY123" s="4"/>
      <c r="FZ123" s="10">
        <f t="shared" si="56"/>
        <v>0</v>
      </c>
      <c r="GB123" s="3">
        <v>41016</v>
      </c>
      <c r="GC123" s="4">
        <v>25</v>
      </c>
      <c r="GD123" s="4"/>
      <c r="GE123" s="4"/>
      <c r="GF123" s="4"/>
      <c r="GG123" s="10">
        <f t="shared" si="57"/>
        <v>25</v>
      </c>
      <c r="GI123" s="3">
        <v>41382</v>
      </c>
      <c r="GJ123" s="4">
        <v>0</v>
      </c>
      <c r="GK123" s="4"/>
      <c r="GL123" s="4"/>
      <c r="GM123" s="4"/>
      <c r="GN123" s="10">
        <f t="shared" si="58"/>
        <v>0</v>
      </c>
      <c r="GP123" s="3">
        <v>41747</v>
      </c>
      <c r="GQ123" s="4">
        <v>0</v>
      </c>
      <c r="GR123" s="4">
        <v>0</v>
      </c>
      <c r="GS123" s="4">
        <v>0</v>
      </c>
      <c r="GT123" s="4">
        <v>1.3</v>
      </c>
      <c r="GU123" s="10">
        <f t="shared" si="59"/>
        <v>0</v>
      </c>
      <c r="GW123" s="3">
        <v>42112</v>
      </c>
      <c r="GX123" s="4">
        <v>0</v>
      </c>
      <c r="GY123" s="4"/>
      <c r="GZ123" s="4"/>
      <c r="HA123" s="4"/>
      <c r="HB123" s="10">
        <f t="shared" si="60"/>
        <v>0</v>
      </c>
      <c r="HD123" s="3">
        <v>42477</v>
      </c>
      <c r="HE123" s="4">
        <v>10</v>
      </c>
      <c r="HF123" s="4"/>
      <c r="HG123" s="4"/>
      <c r="HH123" s="4"/>
      <c r="HI123" s="10">
        <f t="shared" si="61"/>
        <v>10</v>
      </c>
    </row>
    <row r="124" spans="2:217" ht="18" customHeight="1" x14ac:dyDescent="0.35">
      <c r="B124" s="3">
        <v>31521</v>
      </c>
      <c r="C124" s="4">
        <v>0</v>
      </c>
      <c r="D124" s="4"/>
      <c r="E124" s="4"/>
      <c r="F124" s="4"/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0</v>
      </c>
      <c r="R124" s="4"/>
      <c r="S124" s="4"/>
      <c r="T124" s="4"/>
      <c r="U124" s="10">
        <f t="shared" si="33"/>
        <v>0</v>
      </c>
      <c r="W124" s="3">
        <v>32617</v>
      </c>
      <c r="X124" s="4">
        <v>0</v>
      </c>
      <c r="Y124" s="4"/>
      <c r="Z124" s="4"/>
      <c r="AA124" s="4"/>
      <c r="AB124" s="10">
        <f t="shared" si="34"/>
        <v>0</v>
      </c>
      <c r="AD124" s="3">
        <v>32982</v>
      </c>
      <c r="AE124" s="4"/>
      <c r="AF124" s="4">
        <v>0</v>
      </c>
      <c r="AG124" s="4">
        <v>0</v>
      </c>
      <c r="AH124" s="4">
        <v>0</v>
      </c>
      <c r="AI124" s="10">
        <f t="shared" si="35"/>
        <v>0</v>
      </c>
      <c r="AK124" s="3">
        <v>33347</v>
      </c>
      <c r="AL124" s="4">
        <v>0</v>
      </c>
      <c r="AM124" s="4"/>
      <c r="AN124" s="4"/>
      <c r="AO124" s="4"/>
      <c r="AP124" s="10">
        <f t="shared" si="36"/>
        <v>0</v>
      </c>
      <c r="AR124" s="3">
        <v>33712</v>
      </c>
      <c r="AS124" s="4">
        <v>0</v>
      </c>
      <c r="AT124" s="4"/>
      <c r="AU124" s="4"/>
      <c r="AV124" s="4"/>
      <c r="AW124" s="10">
        <f t="shared" si="37"/>
        <v>0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25</v>
      </c>
      <c r="BH124" s="4"/>
      <c r="BI124" s="4"/>
      <c r="BJ124" s="4"/>
      <c r="BK124" s="10">
        <f t="shared" si="39"/>
        <v>25</v>
      </c>
      <c r="BM124" s="3">
        <v>34808</v>
      </c>
      <c r="BN124" s="4">
        <v>0</v>
      </c>
      <c r="BO124" s="4"/>
      <c r="BP124" s="4"/>
      <c r="BQ124" s="4"/>
      <c r="BR124" s="10">
        <f t="shared" si="40"/>
        <v>0</v>
      </c>
      <c r="BT124" s="3">
        <v>35173</v>
      </c>
      <c r="BU124" s="4">
        <v>0</v>
      </c>
      <c r="BV124" s="4"/>
      <c r="BW124" s="4"/>
      <c r="BX124" s="4"/>
      <c r="BY124" s="10">
        <f t="shared" si="41"/>
        <v>0</v>
      </c>
      <c r="CA124" s="3">
        <v>35539</v>
      </c>
      <c r="CB124" s="4">
        <v>8</v>
      </c>
      <c r="CC124" s="4"/>
      <c r="CD124" s="4"/>
      <c r="CE124" s="4"/>
      <c r="CF124" s="10">
        <f t="shared" si="42"/>
        <v>8</v>
      </c>
      <c r="CH124" s="3">
        <v>35904</v>
      </c>
      <c r="CI124" s="4">
        <v>9</v>
      </c>
      <c r="CJ124" s="4"/>
      <c r="CK124" s="4"/>
      <c r="CL124" s="4"/>
      <c r="CM124" s="10">
        <f t="shared" si="43"/>
        <v>9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28</v>
      </c>
      <c r="CX124" s="4"/>
      <c r="CY124" s="4"/>
      <c r="CZ124" s="4"/>
      <c r="DA124" s="10">
        <f t="shared" si="45"/>
        <v>28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5</v>
      </c>
      <c r="DL124" s="4"/>
      <c r="DM124" s="4"/>
      <c r="DN124" s="4"/>
      <c r="DO124" s="10">
        <f t="shared" si="47"/>
        <v>5</v>
      </c>
      <c r="DQ124" s="3">
        <v>37730</v>
      </c>
      <c r="DR124" s="4">
        <v>0</v>
      </c>
      <c r="DS124" s="4"/>
      <c r="DT124" s="4"/>
      <c r="DU124" s="4"/>
      <c r="DV124" s="10">
        <f t="shared" si="48"/>
        <v>0</v>
      </c>
      <c r="DX124" s="3">
        <v>38095</v>
      </c>
      <c r="DY124" s="4">
        <v>0</v>
      </c>
      <c r="DZ124" s="4">
        <v>4</v>
      </c>
      <c r="EA124" s="4">
        <v>16</v>
      </c>
      <c r="EB124" s="4">
        <v>23</v>
      </c>
      <c r="EC124" s="10">
        <f t="shared" si="49"/>
        <v>0</v>
      </c>
      <c r="EE124" s="3">
        <v>38461</v>
      </c>
      <c r="EF124" s="4">
        <v>0</v>
      </c>
      <c r="EG124" s="4"/>
      <c r="EH124" s="4"/>
      <c r="EI124" s="4"/>
      <c r="EJ124" s="10">
        <f t="shared" si="50"/>
        <v>0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7</v>
      </c>
      <c r="EU124" s="4"/>
      <c r="EV124" s="4"/>
      <c r="EW124" s="4"/>
      <c r="EX124" s="10">
        <f t="shared" si="52"/>
        <v>7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3</v>
      </c>
      <c r="FI124" s="4"/>
      <c r="FJ124" s="4"/>
      <c r="FK124" s="4"/>
      <c r="FL124" s="10">
        <f t="shared" si="54"/>
        <v>3</v>
      </c>
      <c r="FN124" s="3">
        <v>40287</v>
      </c>
      <c r="FO124" s="4">
        <v>0</v>
      </c>
      <c r="FP124" s="4"/>
      <c r="FQ124" s="4"/>
      <c r="FR124" s="4"/>
      <c r="FS124" s="10">
        <f t="shared" si="55"/>
        <v>0</v>
      </c>
      <c r="FU124" s="3">
        <v>40652</v>
      </c>
      <c r="FV124" s="4">
        <v>0</v>
      </c>
      <c r="FW124" s="4"/>
      <c r="FX124" s="4"/>
      <c r="FY124" s="4"/>
      <c r="FZ124" s="10">
        <f t="shared" si="56"/>
        <v>0</v>
      </c>
      <c r="GB124" s="3">
        <v>41017</v>
      </c>
      <c r="GC124" s="4">
        <v>0</v>
      </c>
      <c r="GD124" s="4"/>
      <c r="GE124" s="4"/>
      <c r="GF124" s="4"/>
      <c r="GG124" s="10">
        <f t="shared" si="57"/>
        <v>0</v>
      </c>
      <c r="GI124" s="3">
        <v>41383</v>
      </c>
      <c r="GJ124" s="4">
        <v>0</v>
      </c>
      <c r="GK124" s="4"/>
      <c r="GL124" s="4"/>
      <c r="GM124" s="4"/>
      <c r="GN124" s="10">
        <f t="shared" si="58"/>
        <v>0</v>
      </c>
      <c r="GP124" s="3">
        <v>41748</v>
      </c>
      <c r="GQ124" s="4">
        <v>0</v>
      </c>
      <c r="GR124" s="4">
        <v>0</v>
      </c>
      <c r="GS124" s="4">
        <v>0</v>
      </c>
      <c r="GT124" s="4">
        <v>0</v>
      </c>
      <c r="GU124" s="10">
        <f t="shared" si="59"/>
        <v>0</v>
      </c>
      <c r="GW124" s="3">
        <v>42113</v>
      </c>
      <c r="GX124" s="4">
        <v>2</v>
      </c>
      <c r="GY124" s="4"/>
      <c r="GZ124" s="4"/>
      <c r="HA124" s="4"/>
      <c r="HB124" s="10">
        <f t="shared" si="60"/>
        <v>2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0</v>
      </c>
      <c r="D125" s="4"/>
      <c r="E125" s="4"/>
      <c r="F125" s="4"/>
      <c r="G125" s="10">
        <f t="shared" si="31"/>
        <v>0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25</v>
      </c>
      <c r="Y125" s="4"/>
      <c r="Z125" s="4"/>
      <c r="AA125" s="4"/>
      <c r="AB125" s="10">
        <f t="shared" si="34"/>
        <v>25</v>
      </c>
      <c r="AD125" s="3">
        <v>32983</v>
      </c>
      <c r="AE125" s="4"/>
      <c r="AF125" s="4">
        <v>0.2</v>
      </c>
      <c r="AG125" s="4">
        <v>0</v>
      </c>
      <c r="AH125" s="4">
        <v>9.4</v>
      </c>
      <c r="AI125" s="10">
        <f t="shared" si="35"/>
        <v>3.1999999999999997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2</v>
      </c>
      <c r="AT125" s="4"/>
      <c r="AU125" s="4"/>
      <c r="AV125" s="4"/>
      <c r="AW125" s="10">
        <f t="shared" si="37"/>
        <v>2</v>
      </c>
      <c r="AY125" s="3">
        <v>34079</v>
      </c>
      <c r="AZ125" s="4">
        <v>0</v>
      </c>
      <c r="BA125" s="4"/>
      <c r="BB125" s="4"/>
      <c r="BC125" s="4"/>
      <c r="BD125" s="10">
        <f t="shared" si="38"/>
        <v>0</v>
      </c>
      <c r="BF125" s="3">
        <v>34444</v>
      </c>
      <c r="BG125" s="4">
        <v>13</v>
      </c>
      <c r="BH125" s="4"/>
      <c r="BI125" s="4"/>
      <c r="BJ125" s="4"/>
      <c r="BK125" s="10">
        <f t="shared" si="39"/>
        <v>13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0</v>
      </c>
      <c r="BV125" s="4"/>
      <c r="BW125" s="4"/>
      <c r="BX125" s="4"/>
      <c r="BY125" s="10">
        <f t="shared" si="41"/>
        <v>0</v>
      </c>
      <c r="CA125" s="3">
        <v>35540</v>
      </c>
      <c r="CB125" s="4">
        <v>10</v>
      </c>
      <c r="CC125" s="4"/>
      <c r="CD125" s="4"/>
      <c r="CE125" s="4"/>
      <c r="CF125" s="10">
        <f t="shared" si="42"/>
        <v>10</v>
      </c>
      <c r="CH125" s="3">
        <v>35905</v>
      </c>
      <c r="CI125" s="4">
        <v>0</v>
      </c>
      <c r="CJ125" s="4"/>
      <c r="CK125" s="4"/>
      <c r="CL125" s="4"/>
      <c r="CM125" s="10">
        <f t="shared" si="43"/>
        <v>0</v>
      </c>
      <c r="CO125" s="3">
        <v>36270</v>
      </c>
      <c r="CP125" s="4">
        <v>0</v>
      </c>
      <c r="CQ125" s="4"/>
      <c r="CR125" s="4"/>
      <c r="CS125" s="4"/>
      <c r="CT125" s="10">
        <f t="shared" si="44"/>
        <v>0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0</v>
      </c>
      <c r="DL125" s="4"/>
      <c r="DM125" s="4"/>
      <c r="DN125" s="4"/>
      <c r="DO125" s="10">
        <f t="shared" si="47"/>
        <v>0</v>
      </c>
      <c r="DQ125" s="3">
        <v>37731</v>
      </c>
      <c r="DR125" s="4">
        <v>10</v>
      </c>
      <c r="DS125" s="4"/>
      <c r="DT125" s="4"/>
      <c r="DU125" s="4"/>
      <c r="DV125" s="10">
        <f t="shared" si="48"/>
        <v>10</v>
      </c>
      <c r="DX125" s="3">
        <v>38096</v>
      </c>
      <c r="DY125" s="4">
        <v>0</v>
      </c>
      <c r="DZ125" s="4">
        <v>0</v>
      </c>
      <c r="EA125" s="4"/>
      <c r="EB125" s="4">
        <v>0</v>
      </c>
      <c r="EC125" s="10">
        <f t="shared" si="49"/>
        <v>0</v>
      </c>
      <c r="EE125" s="3">
        <v>38462</v>
      </c>
      <c r="EF125" s="4">
        <v>0</v>
      </c>
      <c r="EG125" s="4"/>
      <c r="EH125" s="4"/>
      <c r="EI125" s="4"/>
      <c r="EJ125" s="10">
        <f t="shared" si="50"/>
        <v>0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9</v>
      </c>
      <c r="EU125" s="4"/>
      <c r="EV125" s="4"/>
      <c r="EW125" s="4"/>
      <c r="EX125" s="10">
        <f t="shared" si="52"/>
        <v>9</v>
      </c>
      <c r="EZ125" s="3">
        <v>39557</v>
      </c>
      <c r="FA125" s="4">
        <v>5</v>
      </c>
      <c r="FB125" s="4"/>
      <c r="FC125" s="4"/>
      <c r="FD125" s="4"/>
      <c r="FE125" s="10">
        <f t="shared" si="53"/>
        <v>5</v>
      </c>
      <c r="FG125" s="3">
        <v>39923</v>
      </c>
      <c r="FH125" s="4">
        <v>1</v>
      </c>
      <c r="FI125" s="4"/>
      <c r="FJ125" s="4"/>
      <c r="FK125" s="4"/>
      <c r="FL125" s="10">
        <f t="shared" si="54"/>
        <v>1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10</v>
      </c>
      <c r="FW125" s="4"/>
      <c r="FX125" s="4"/>
      <c r="FY125" s="4"/>
      <c r="FZ125" s="10">
        <f t="shared" si="56"/>
        <v>10</v>
      </c>
      <c r="GB125" s="3">
        <v>41018</v>
      </c>
      <c r="GC125" s="4">
        <v>2</v>
      </c>
      <c r="GD125" s="4"/>
      <c r="GE125" s="4"/>
      <c r="GF125" s="4"/>
      <c r="GG125" s="10">
        <f t="shared" si="57"/>
        <v>2</v>
      </c>
      <c r="GI125" s="3">
        <v>41384</v>
      </c>
      <c r="GJ125" s="4">
        <v>0</v>
      </c>
      <c r="GK125" s="4"/>
      <c r="GL125" s="4"/>
      <c r="GM125" s="4"/>
      <c r="GN125" s="10">
        <f t="shared" si="58"/>
        <v>0</v>
      </c>
      <c r="GP125" s="3">
        <v>41749</v>
      </c>
      <c r="GQ125" s="4">
        <v>0</v>
      </c>
      <c r="GR125" s="4">
        <v>0</v>
      </c>
      <c r="GS125" s="4">
        <v>0</v>
      </c>
      <c r="GT125" s="4">
        <v>3</v>
      </c>
      <c r="GU125" s="10">
        <f t="shared" si="59"/>
        <v>0</v>
      </c>
      <c r="GW125" s="3">
        <v>42114</v>
      </c>
      <c r="GX125" s="4">
        <v>2</v>
      </c>
      <c r="GY125" s="4"/>
      <c r="GZ125" s="4"/>
      <c r="HA125" s="4"/>
      <c r="HB125" s="10">
        <f t="shared" si="60"/>
        <v>2</v>
      </c>
      <c r="HD125" s="3">
        <v>42479</v>
      </c>
      <c r="HE125" s="4">
        <v>0</v>
      </c>
      <c r="HF125" s="4"/>
      <c r="HG125" s="4"/>
      <c r="HH125" s="4"/>
      <c r="HI125" s="10">
        <f t="shared" si="61"/>
        <v>0</v>
      </c>
    </row>
    <row r="126" spans="2:217" ht="18" customHeight="1" x14ac:dyDescent="0.35">
      <c r="B126" s="3">
        <v>31523</v>
      </c>
      <c r="C126" s="4">
        <v>0</v>
      </c>
      <c r="D126" s="4"/>
      <c r="E126" s="4"/>
      <c r="F126" s="4"/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0</v>
      </c>
      <c r="Y126" s="4"/>
      <c r="Z126" s="4"/>
      <c r="AA126" s="4"/>
      <c r="AB126" s="10">
        <f t="shared" si="34"/>
        <v>0</v>
      </c>
      <c r="AD126" s="3">
        <v>32984</v>
      </c>
      <c r="AE126" s="4"/>
      <c r="AF126" s="4">
        <v>0.9</v>
      </c>
      <c r="AG126" s="4">
        <v>0</v>
      </c>
      <c r="AH126" s="4">
        <v>0</v>
      </c>
      <c r="AI126" s="10">
        <f t="shared" si="35"/>
        <v>0.3</v>
      </c>
      <c r="AK126" s="3">
        <v>33349</v>
      </c>
      <c r="AL126" s="4">
        <v>18</v>
      </c>
      <c r="AM126" s="4"/>
      <c r="AN126" s="4"/>
      <c r="AO126" s="4"/>
      <c r="AP126" s="10">
        <f t="shared" si="36"/>
        <v>18</v>
      </c>
      <c r="AR126" s="3">
        <v>33714</v>
      </c>
      <c r="AS126" s="4">
        <v>0</v>
      </c>
      <c r="AT126" s="4"/>
      <c r="AU126" s="4"/>
      <c r="AV126" s="4"/>
      <c r="AW126" s="10">
        <f t="shared" si="37"/>
        <v>0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0</v>
      </c>
      <c r="BH126" s="4"/>
      <c r="BI126" s="4"/>
      <c r="BJ126" s="4"/>
      <c r="BK126" s="10">
        <f t="shared" si="39"/>
        <v>0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0</v>
      </c>
      <c r="CC126" s="4"/>
      <c r="CD126" s="4"/>
      <c r="CE126" s="4"/>
      <c r="CF126" s="10">
        <f t="shared" si="42"/>
        <v>0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4"/>
      <c r="DF126" s="4"/>
      <c r="DG126" s="4"/>
      <c r="DH126" s="10">
        <f t="shared" si="46"/>
        <v>0</v>
      </c>
      <c r="DJ126" s="3">
        <v>37367</v>
      </c>
      <c r="DK126" s="4">
        <v>0</v>
      </c>
      <c r="DL126" s="4"/>
      <c r="DM126" s="4"/>
      <c r="DN126" s="4"/>
      <c r="DO126" s="10">
        <f t="shared" si="47"/>
        <v>0</v>
      </c>
      <c r="DQ126" s="3">
        <v>37732</v>
      </c>
      <c r="DR126" s="4">
        <v>62</v>
      </c>
      <c r="DS126" s="4"/>
      <c r="DT126" s="4"/>
      <c r="DU126" s="4"/>
      <c r="DV126" s="10">
        <f t="shared" si="48"/>
        <v>62</v>
      </c>
      <c r="DX126" s="3">
        <v>38097</v>
      </c>
      <c r="DY126" s="4">
        <v>2</v>
      </c>
      <c r="DZ126" s="4">
        <v>6.2</v>
      </c>
      <c r="EA126" s="4"/>
      <c r="EB126" s="4">
        <v>6.7</v>
      </c>
      <c r="EC126" s="10">
        <f t="shared" si="49"/>
        <v>2</v>
      </c>
      <c r="EE126" s="3">
        <v>38463</v>
      </c>
      <c r="EF126" s="4">
        <v>15</v>
      </c>
      <c r="EG126" s="4"/>
      <c r="EH126" s="4"/>
      <c r="EI126" s="4"/>
      <c r="EJ126" s="10">
        <f t="shared" si="50"/>
        <v>15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3</v>
      </c>
      <c r="EU126" s="4"/>
      <c r="EV126" s="4"/>
      <c r="EW126" s="4"/>
      <c r="EX126" s="10">
        <f t="shared" si="52"/>
        <v>3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0</v>
      </c>
      <c r="FI126" s="4"/>
      <c r="FJ126" s="4"/>
      <c r="FK126" s="4"/>
      <c r="FL126" s="10">
        <f t="shared" si="54"/>
        <v>0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0</v>
      </c>
      <c r="FW126" s="4"/>
      <c r="FX126" s="4"/>
      <c r="FY126" s="4"/>
      <c r="FZ126" s="10">
        <f t="shared" si="56"/>
        <v>0</v>
      </c>
      <c r="GB126" s="3">
        <v>41019</v>
      </c>
      <c r="GC126" s="4">
        <v>0</v>
      </c>
      <c r="GD126" s="4"/>
      <c r="GE126" s="4"/>
      <c r="GF126" s="4"/>
      <c r="GG126" s="10">
        <f t="shared" si="57"/>
        <v>0</v>
      </c>
      <c r="GI126" s="3">
        <v>41385</v>
      </c>
      <c r="GJ126" s="4">
        <v>9</v>
      </c>
      <c r="GK126" s="4"/>
      <c r="GL126" s="4"/>
      <c r="GM126" s="4"/>
      <c r="GN126" s="10">
        <f t="shared" si="58"/>
        <v>9</v>
      </c>
      <c r="GP126" s="3">
        <v>41750</v>
      </c>
      <c r="GQ126" s="4">
        <v>13</v>
      </c>
      <c r="GR126" s="4">
        <v>5.0999999999999996</v>
      </c>
      <c r="GS126" s="4">
        <v>22</v>
      </c>
      <c r="GT126" s="4">
        <v>19.3</v>
      </c>
      <c r="GU126" s="10">
        <f t="shared" si="59"/>
        <v>13</v>
      </c>
      <c r="GW126" s="3">
        <v>42115</v>
      </c>
      <c r="GX126" s="4">
        <v>0</v>
      </c>
      <c r="GY126" s="4"/>
      <c r="GZ126" s="4"/>
      <c r="HA126" s="4"/>
      <c r="HB126" s="10">
        <f t="shared" si="60"/>
        <v>0</v>
      </c>
      <c r="HD126" s="3">
        <v>42480</v>
      </c>
      <c r="HE126" s="4">
        <v>2</v>
      </c>
      <c r="HF126" s="4"/>
      <c r="HG126" s="4"/>
      <c r="HH126" s="4"/>
      <c r="HI126" s="10">
        <f t="shared" si="61"/>
        <v>2</v>
      </c>
    </row>
    <row r="127" spans="2:217" ht="18" customHeight="1" x14ac:dyDescent="0.35">
      <c r="B127" s="3">
        <v>31524</v>
      </c>
      <c r="C127" s="4">
        <v>0</v>
      </c>
      <c r="D127" s="4"/>
      <c r="E127" s="4"/>
      <c r="F127" s="4"/>
      <c r="G127" s="10">
        <f t="shared" si="31"/>
        <v>0</v>
      </c>
      <c r="I127" s="3">
        <v>31889</v>
      </c>
      <c r="J127" s="4">
        <v>0</v>
      </c>
      <c r="K127" s="4"/>
      <c r="L127" s="4"/>
      <c r="M127" s="4"/>
      <c r="N127" s="10">
        <f t="shared" si="32"/>
        <v>0</v>
      </c>
      <c r="P127" s="3">
        <v>32254</v>
      </c>
      <c r="Q127" s="4">
        <v>0</v>
      </c>
      <c r="R127" s="4"/>
      <c r="S127" s="4"/>
      <c r="T127" s="4"/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/>
      <c r="AF127" s="4">
        <v>0</v>
      </c>
      <c r="AG127" s="4">
        <v>0</v>
      </c>
      <c r="AH127" s="4">
        <v>0</v>
      </c>
      <c r="AI127" s="10">
        <f t="shared" si="35"/>
        <v>0</v>
      </c>
      <c r="AK127" s="3">
        <v>33350</v>
      </c>
      <c r="AL127" s="4">
        <v>0</v>
      </c>
      <c r="AM127" s="4"/>
      <c r="AN127" s="4"/>
      <c r="AO127" s="4"/>
      <c r="AP127" s="10">
        <f t="shared" si="36"/>
        <v>0</v>
      </c>
      <c r="AR127" s="3">
        <v>33715</v>
      </c>
      <c r="AS127" s="4">
        <v>17</v>
      </c>
      <c r="AT127" s="4"/>
      <c r="AU127" s="4"/>
      <c r="AV127" s="4"/>
      <c r="AW127" s="10">
        <f t="shared" si="37"/>
        <v>17</v>
      </c>
      <c r="AY127" s="3">
        <v>34081</v>
      </c>
      <c r="AZ127" s="4">
        <v>0</v>
      </c>
      <c r="BA127" s="4"/>
      <c r="BB127" s="4"/>
      <c r="BC127" s="4"/>
      <c r="BD127" s="10">
        <f t="shared" si="38"/>
        <v>0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72</v>
      </c>
      <c r="BV127" s="4"/>
      <c r="BW127" s="4"/>
      <c r="BX127" s="4"/>
      <c r="BY127" s="10">
        <f t="shared" si="41"/>
        <v>72</v>
      </c>
      <c r="CA127" s="3">
        <v>35542</v>
      </c>
      <c r="CB127" s="4">
        <v>0</v>
      </c>
      <c r="CC127" s="4"/>
      <c r="CD127" s="4"/>
      <c r="CE127" s="4"/>
      <c r="CF127" s="10">
        <f t="shared" si="42"/>
        <v>0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12</v>
      </c>
      <c r="CQ127" s="4"/>
      <c r="CR127" s="4"/>
      <c r="CS127" s="4"/>
      <c r="CT127" s="10">
        <f t="shared" si="44"/>
        <v>12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0</v>
      </c>
      <c r="DS127" s="4"/>
      <c r="DT127" s="4"/>
      <c r="DU127" s="4"/>
      <c r="DV127" s="10">
        <f t="shared" si="48"/>
        <v>0</v>
      </c>
      <c r="DX127" s="3">
        <v>38098</v>
      </c>
      <c r="DY127" s="4">
        <v>0</v>
      </c>
      <c r="DZ127" s="4">
        <v>0</v>
      </c>
      <c r="EA127" s="4"/>
      <c r="EB127" s="4">
        <v>0.1</v>
      </c>
      <c r="EC127" s="10">
        <f t="shared" si="49"/>
        <v>0</v>
      </c>
      <c r="EE127" s="3">
        <v>38464</v>
      </c>
      <c r="EF127" s="4">
        <v>0</v>
      </c>
      <c r="EG127" s="4"/>
      <c r="EH127" s="4"/>
      <c r="EI127" s="4"/>
      <c r="EJ127" s="10">
        <f t="shared" si="50"/>
        <v>0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4</v>
      </c>
      <c r="EU127" s="4"/>
      <c r="EV127" s="4"/>
      <c r="EW127" s="4"/>
      <c r="EX127" s="10">
        <f t="shared" si="52"/>
        <v>4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10</v>
      </c>
      <c r="FW127" s="4"/>
      <c r="FX127" s="4"/>
      <c r="FY127" s="4"/>
      <c r="FZ127" s="10">
        <f t="shared" si="56"/>
        <v>10</v>
      </c>
      <c r="GB127" s="3">
        <v>41020</v>
      </c>
      <c r="GC127" s="4">
        <v>9</v>
      </c>
      <c r="GD127" s="4"/>
      <c r="GE127" s="4"/>
      <c r="GF127" s="4"/>
      <c r="GG127" s="10">
        <f t="shared" si="57"/>
        <v>9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0</v>
      </c>
      <c r="GR127" s="4">
        <v>0</v>
      </c>
      <c r="GS127" s="4">
        <v>0</v>
      </c>
      <c r="GT127" s="4">
        <v>0</v>
      </c>
      <c r="GU127" s="10">
        <f t="shared" si="59"/>
        <v>0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0</v>
      </c>
      <c r="D128" s="4"/>
      <c r="E128" s="4"/>
      <c r="F128" s="4"/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0</v>
      </c>
      <c r="R128" s="4"/>
      <c r="S128" s="4"/>
      <c r="T128" s="4"/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/>
      <c r="AF128" s="4">
        <v>0.7</v>
      </c>
      <c r="AG128" s="4">
        <v>0</v>
      </c>
      <c r="AH128" s="4">
        <v>0</v>
      </c>
      <c r="AI128" s="21">
        <f t="shared" si="35"/>
        <v>0.23333333333333331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23</v>
      </c>
      <c r="AT128" s="4"/>
      <c r="AU128" s="4"/>
      <c r="AV128" s="4"/>
      <c r="AW128" s="10">
        <f t="shared" si="37"/>
        <v>23</v>
      </c>
      <c r="AY128" s="3">
        <v>34082</v>
      </c>
      <c r="AZ128" s="4">
        <v>0</v>
      </c>
      <c r="BA128" s="4"/>
      <c r="BB128" s="4"/>
      <c r="BC128" s="4"/>
      <c r="BD128" s="10">
        <f t="shared" si="38"/>
        <v>0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10</v>
      </c>
      <c r="CC128" s="4"/>
      <c r="CD128" s="4"/>
      <c r="CE128" s="4"/>
      <c r="CF128" s="10">
        <f t="shared" si="42"/>
        <v>10</v>
      </c>
      <c r="CH128" s="3">
        <v>35908</v>
      </c>
      <c r="CI128" s="4">
        <v>0</v>
      </c>
      <c r="CJ128" s="4"/>
      <c r="CK128" s="4"/>
      <c r="CL128" s="4"/>
      <c r="CM128" s="10">
        <f t="shared" si="43"/>
        <v>0</v>
      </c>
      <c r="CO128" s="3">
        <v>36273</v>
      </c>
      <c r="CP128" s="4">
        <v>0</v>
      </c>
      <c r="CQ128" s="4"/>
      <c r="CR128" s="4"/>
      <c r="CS128" s="4"/>
      <c r="CT128" s="10">
        <f t="shared" si="44"/>
        <v>0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0</v>
      </c>
      <c r="DL128" s="4"/>
      <c r="DM128" s="4"/>
      <c r="DN128" s="4"/>
      <c r="DO128" s="10">
        <f t="shared" si="47"/>
        <v>0</v>
      </c>
      <c r="DQ128" s="3">
        <v>37734</v>
      </c>
      <c r="DR128" s="4">
        <v>0</v>
      </c>
      <c r="DS128" s="4"/>
      <c r="DT128" s="4"/>
      <c r="DU128" s="4"/>
      <c r="DV128" s="10">
        <f t="shared" si="48"/>
        <v>0</v>
      </c>
      <c r="DX128" s="3">
        <v>38099</v>
      </c>
      <c r="DY128" s="4">
        <v>22</v>
      </c>
      <c r="DZ128" s="4">
        <v>24.6</v>
      </c>
      <c r="EA128" s="4"/>
      <c r="EB128" s="4">
        <v>36.4</v>
      </c>
      <c r="EC128" s="10">
        <f t="shared" si="49"/>
        <v>22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5</v>
      </c>
      <c r="EN128" s="4"/>
      <c r="EO128" s="4"/>
      <c r="EP128" s="4"/>
      <c r="EQ128" s="10">
        <f t="shared" si="51"/>
        <v>5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0</v>
      </c>
      <c r="FW128" s="4"/>
      <c r="FX128" s="4"/>
      <c r="FY128" s="4"/>
      <c r="FZ128" s="10">
        <f t="shared" si="56"/>
        <v>0</v>
      </c>
      <c r="GB128" s="3">
        <v>41021</v>
      </c>
      <c r="GC128" s="4">
        <v>3</v>
      </c>
      <c r="GD128" s="4"/>
      <c r="GE128" s="4"/>
      <c r="GF128" s="4"/>
      <c r="GG128" s="10">
        <f t="shared" si="57"/>
        <v>3</v>
      </c>
      <c r="GI128" s="3">
        <v>41387</v>
      </c>
      <c r="GJ128" s="4">
        <v>0</v>
      </c>
      <c r="GK128" s="4"/>
      <c r="GL128" s="4"/>
      <c r="GM128" s="4"/>
      <c r="GN128" s="10">
        <f t="shared" si="58"/>
        <v>0</v>
      </c>
      <c r="GP128" s="3">
        <v>41752</v>
      </c>
      <c r="GQ128" s="4">
        <v>26</v>
      </c>
      <c r="GR128" s="4">
        <v>26.2</v>
      </c>
      <c r="GS128" s="4">
        <v>20</v>
      </c>
      <c r="GT128" s="4">
        <v>52.2</v>
      </c>
      <c r="GU128" s="10">
        <f t="shared" si="59"/>
        <v>26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0</v>
      </c>
      <c r="K129" s="4"/>
      <c r="L129" s="4"/>
      <c r="M129" s="4"/>
      <c r="N129" s="10">
        <f t="shared" si="32"/>
        <v>0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/>
      <c r="AF129" s="4">
        <v>0</v>
      </c>
      <c r="AG129" s="4">
        <v>0</v>
      </c>
      <c r="AH129" s="4">
        <v>0</v>
      </c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28</v>
      </c>
      <c r="BA129" s="4"/>
      <c r="BB129" s="4"/>
      <c r="BC129" s="4"/>
      <c r="BD129" s="10">
        <f t="shared" si="38"/>
        <v>28</v>
      </c>
      <c r="BF129" s="3">
        <v>34448</v>
      </c>
      <c r="BG129" s="4">
        <v>20</v>
      </c>
      <c r="BH129" s="4"/>
      <c r="BI129" s="4"/>
      <c r="BJ129" s="4"/>
      <c r="BK129" s="10">
        <f t="shared" si="39"/>
        <v>20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0</v>
      </c>
      <c r="BV129" s="4"/>
      <c r="BW129" s="4"/>
      <c r="BX129" s="4"/>
      <c r="BY129" s="10">
        <f t="shared" si="41"/>
        <v>0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0</v>
      </c>
      <c r="CQ129" s="4"/>
      <c r="CR129" s="4"/>
      <c r="CS129" s="4"/>
      <c r="CT129" s="10">
        <f t="shared" si="44"/>
        <v>0</v>
      </c>
      <c r="CV129" s="3">
        <v>36639</v>
      </c>
      <c r="CW129" s="4">
        <v>2</v>
      </c>
      <c r="CX129" s="4"/>
      <c r="CY129" s="4"/>
      <c r="CZ129" s="4"/>
      <c r="DA129" s="10">
        <f t="shared" si="45"/>
        <v>2</v>
      </c>
      <c r="DC129" s="3">
        <v>37005</v>
      </c>
      <c r="DD129" s="4">
        <v>2</v>
      </c>
      <c r="DE129" s="4"/>
      <c r="DF129" s="4"/>
      <c r="DG129" s="4"/>
      <c r="DH129" s="10">
        <f t="shared" si="46"/>
        <v>2</v>
      </c>
      <c r="DJ129" s="3">
        <v>37370</v>
      </c>
      <c r="DK129" s="4">
        <v>0</v>
      </c>
      <c r="DL129" s="4"/>
      <c r="DM129" s="4"/>
      <c r="DN129" s="4"/>
      <c r="DO129" s="10">
        <f t="shared" si="47"/>
        <v>0</v>
      </c>
      <c r="DQ129" s="3">
        <v>37735</v>
      </c>
      <c r="DR129" s="4">
        <v>42</v>
      </c>
      <c r="DS129" s="4"/>
      <c r="DT129" s="4"/>
      <c r="DU129" s="4"/>
      <c r="DV129" s="10">
        <f t="shared" si="48"/>
        <v>42</v>
      </c>
      <c r="DX129" s="3">
        <v>38100</v>
      </c>
      <c r="DY129" s="4">
        <v>0</v>
      </c>
      <c r="DZ129" s="4">
        <v>1.7</v>
      </c>
      <c r="EA129" s="4"/>
      <c r="EB129" s="4">
        <v>1.2</v>
      </c>
      <c r="EC129" s="10">
        <f t="shared" si="49"/>
        <v>0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7</v>
      </c>
      <c r="FP129" s="4"/>
      <c r="FQ129" s="4"/>
      <c r="FR129" s="4"/>
      <c r="FS129" s="10">
        <f t="shared" si="55"/>
        <v>7</v>
      </c>
      <c r="FU129" s="3">
        <v>40657</v>
      </c>
      <c r="FV129" s="4">
        <v>3</v>
      </c>
      <c r="FW129" s="4"/>
      <c r="FX129" s="4"/>
      <c r="FY129" s="4"/>
      <c r="FZ129" s="10">
        <f t="shared" si="56"/>
        <v>3</v>
      </c>
      <c r="GB129" s="3">
        <v>41022</v>
      </c>
      <c r="GC129" s="4">
        <v>0</v>
      </c>
      <c r="GD129" s="4"/>
      <c r="GE129" s="4"/>
      <c r="GF129" s="4"/>
      <c r="GG129" s="10">
        <f t="shared" si="57"/>
        <v>0</v>
      </c>
      <c r="GI129" s="3">
        <v>41388</v>
      </c>
      <c r="GJ129" s="4">
        <v>0</v>
      </c>
      <c r="GK129" s="4"/>
      <c r="GL129" s="4"/>
      <c r="GM129" s="4"/>
      <c r="GN129" s="10">
        <f t="shared" si="58"/>
        <v>0</v>
      </c>
      <c r="GP129" s="3">
        <v>41753</v>
      </c>
      <c r="GQ129" s="4">
        <v>0</v>
      </c>
      <c r="GR129" s="4">
        <v>0.4</v>
      </c>
      <c r="GS129" s="4">
        <v>0</v>
      </c>
      <c r="GT129" s="4">
        <v>1.3</v>
      </c>
      <c r="GU129" s="10">
        <f t="shared" si="59"/>
        <v>0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10</v>
      </c>
      <c r="HF129" s="4"/>
      <c r="HG129" s="4"/>
      <c r="HH129" s="4"/>
      <c r="HI129" s="10">
        <f t="shared" si="61"/>
        <v>10</v>
      </c>
    </row>
    <row r="130" spans="2:217" ht="18" customHeight="1" x14ac:dyDescent="0.35">
      <c r="B130" s="3">
        <v>31527</v>
      </c>
      <c r="C130" s="4">
        <v>0</v>
      </c>
      <c r="D130" s="4"/>
      <c r="E130" s="4"/>
      <c r="F130" s="4"/>
      <c r="G130" s="10">
        <f t="shared" si="31"/>
        <v>0</v>
      </c>
      <c r="I130" s="3">
        <v>31892</v>
      </c>
      <c r="J130" s="4">
        <v>0</v>
      </c>
      <c r="K130" s="4"/>
      <c r="L130" s="4"/>
      <c r="M130" s="4"/>
      <c r="N130" s="10">
        <f t="shared" si="32"/>
        <v>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/>
      <c r="AF130" s="4">
        <v>13.1</v>
      </c>
      <c r="AG130" s="4">
        <v>12</v>
      </c>
      <c r="AH130" s="4">
        <v>4</v>
      </c>
      <c r="AI130" s="10">
        <f t="shared" si="35"/>
        <v>9.7000000000000011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0</v>
      </c>
      <c r="BO130" s="4"/>
      <c r="BP130" s="4"/>
      <c r="BQ130" s="4"/>
      <c r="BR130" s="10">
        <f t="shared" si="40"/>
        <v>0</v>
      </c>
      <c r="BT130" s="3">
        <v>35179</v>
      </c>
      <c r="BU130" s="4">
        <v>0</v>
      </c>
      <c r="BV130" s="4"/>
      <c r="BW130" s="4"/>
      <c r="BX130" s="4"/>
      <c r="BY130" s="10">
        <f t="shared" si="41"/>
        <v>0</v>
      </c>
      <c r="CA130" s="3">
        <v>35545</v>
      </c>
      <c r="CB130" s="4">
        <v>0</v>
      </c>
      <c r="CC130" s="4"/>
      <c r="CD130" s="4"/>
      <c r="CE130" s="4"/>
      <c r="CF130" s="10">
        <f t="shared" si="42"/>
        <v>0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0</v>
      </c>
      <c r="CQ130" s="4"/>
      <c r="CR130" s="4"/>
      <c r="CS130" s="4"/>
      <c r="CT130" s="10">
        <f t="shared" si="44"/>
        <v>0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0</v>
      </c>
      <c r="DE130" s="4"/>
      <c r="DF130" s="4"/>
      <c r="DG130" s="4"/>
      <c r="DH130" s="10">
        <f t="shared" si="46"/>
        <v>0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8</v>
      </c>
      <c r="DS130" s="4"/>
      <c r="DT130" s="4"/>
      <c r="DU130" s="4"/>
      <c r="DV130" s="10">
        <f t="shared" si="48"/>
        <v>8</v>
      </c>
      <c r="DX130" s="3">
        <v>38101</v>
      </c>
      <c r="DY130" s="4">
        <v>0</v>
      </c>
      <c r="DZ130" s="4">
        <v>0.8</v>
      </c>
      <c r="EA130" s="4"/>
      <c r="EB130" s="4">
        <v>2.2999999999999998</v>
      </c>
      <c r="EC130" s="10">
        <f t="shared" si="49"/>
        <v>0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0</v>
      </c>
      <c r="EU130" s="4"/>
      <c r="EV130" s="4"/>
      <c r="EW130" s="4"/>
      <c r="EX130" s="10">
        <f t="shared" si="52"/>
        <v>0</v>
      </c>
      <c r="EZ130" s="3">
        <v>39562</v>
      </c>
      <c r="FA130" s="4">
        <v>3</v>
      </c>
      <c r="FB130" s="4"/>
      <c r="FC130" s="4"/>
      <c r="FD130" s="4"/>
      <c r="FE130" s="10">
        <f t="shared" si="53"/>
        <v>3</v>
      </c>
      <c r="FG130" s="3">
        <v>39928</v>
      </c>
      <c r="FH130" s="4">
        <v>3</v>
      </c>
      <c r="FI130" s="4"/>
      <c r="FJ130" s="4"/>
      <c r="FK130" s="4"/>
      <c r="FL130" s="10">
        <f t="shared" si="54"/>
        <v>3</v>
      </c>
      <c r="FN130" s="3">
        <v>40293</v>
      </c>
      <c r="FO130" s="4">
        <v>23</v>
      </c>
      <c r="FP130" s="4"/>
      <c r="FQ130" s="4"/>
      <c r="FR130" s="4"/>
      <c r="FS130" s="10">
        <f t="shared" si="55"/>
        <v>23</v>
      </c>
      <c r="FU130" s="3">
        <v>40658</v>
      </c>
      <c r="FV130" s="4">
        <v>1</v>
      </c>
      <c r="FW130" s="4"/>
      <c r="FX130" s="4"/>
      <c r="FY130" s="4"/>
      <c r="FZ130" s="10">
        <f t="shared" si="56"/>
        <v>1</v>
      </c>
      <c r="GB130" s="3">
        <v>41023</v>
      </c>
      <c r="GC130" s="4">
        <v>0</v>
      </c>
      <c r="GD130" s="4"/>
      <c r="GE130" s="4"/>
      <c r="GF130" s="4"/>
      <c r="GG130" s="10">
        <f t="shared" si="57"/>
        <v>0</v>
      </c>
      <c r="GI130" s="3">
        <v>41389</v>
      </c>
      <c r="GJ130" s="4">
        <v>5</v>
      </c>
      <c r="GK130" s="4"/>
      <c r="GL130" s="4"/>
      <c r="GM130" s="4"/>
      <c r="GN130" s="10">
        <f t="shared" si="58"/>
        <v>5</v>
      </c>
      <c r="GP130" s="3">
        <v>41754</v>
      </c>
      <c r="GQ130" s="4">
        <v>0</v>
      </c>
      <c r="GR130" s="4">
        <v>0.9</v>
      </c>
      <c r="GS130" s="4">
        <v>0</v>
      </c>
      <c r="GT130" s="4">
        <v>1.5</v>
      </c>
      <c r="GU130" s="10">
        <f t="shared" si="59"/>
        <v>0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3</v>
      </c>
      <c r="HF130" s="4"/>
      <c r="HG130" s="4"/>
      <c r="HH130" s="4"/>
      <c r="HI130" s="10">
        <f t="shared" si="61"/>
        <v>3</v>
      </c>
    </row>
    <row r="131" spans="2:217" ht="18" customHeight="1" x14ac:dyDescent="0.35">
      <c r="B131" s="3">
        <v>31528</v>
      </c>
      <c r="C131" s="4">
        <v>0</v>
      </c>
      <c r="D131" s="4"/>
      <c r="E131" s="4"/>
      <c r="F131" s="4"/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0</v>
      </c>
      <c r="Y131" s="4"/>
      <c r="Z131" s="4"/>
      <c r="AA131" s="4"/>
      <c r="AB131" s="10">
        <f t="shared" si="34"/>
        <v>0</v>
      </c>
      <c r="AD131" s="3">
        <v>32989</v>
      </c>
      <c r="AE131" s="4"/>
      <c r="AF131" s="4">
        <v>0</v>
      </c>
      <c r="AG131" s="4">
        <v>0</v>
      </c>
      <c r="AH131" s="4">
        <v>0</v>
      </c>
      <c r="AI131" s="10">
        <f t="shared" si="35"/>
        <v>0</v>
      </c>
      <c r="AK131" s="3">
        <v>33354</v>
      </c>
      <c r="AL131" s="4">
        <v>0</v>
      </c>
      <c r="AM131" s="4"/>
      <c r="AN131" s="4"/>
      <c r="AO131" s="4"/>
      <c r="AP131" s="10">
        <f t="shared" si="36"/>
        <v>0</v>
      </c>
      <c r="AR131" s="3">
        <v>33719</v>
      </c>
      <c r="AS131" s="4">
        <v>25</v>
      </c>
      <c r="AT131" s="4"/>
      <c r="AU131" s="4"/>
      <c r="AV131" s="4"/>
      <c r="AW131" s="10">
        <f t="shared" si="37"/>
        <v>25</v>
      </c>
      <c r="AY131" s="3">
        <v>34085</v>
      </c>
      <c r="AZ131" s="4">
        <v>0</v>
      </c>
      <c r="BA131" s="4"/>
      <c r="BB131" s="4"/>
      <c r="BC131" s="4"/>
      <c r="BD131" s="10">
        <f t="shared" si="38"/>
        <v>0</v>
      </c>
      <c r="BF131" s="3">
        <v>34450</v>
      </c>
      <c r="BG131" s="4">
        <v>35</v>
      </c>
      <c r="BH131" s="4"/>
      <c r="BI131" s="4"/>
      <c r="BJ131" s="4"/>
      <c r="BK131" s="10">
        <f t="shared" si="39"/>
        <v>35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0</v>
      </c>
      <c r="CQ131" s="4"/>
      <c r="CR131" s="4"/>
      <c r="CS131" s="4"/>
      <c r="CT131" s="10">
        <f t="shared" si="44"/>
        <v>0</v>
      </c>
      <c r="CV131" s="3">
        <v>36641</v>
      </c>
      <c r="CW131" s="4">
        <v>1</v>
      </c>
      <c r="CX131" s="4"/>
      <c r="CY131" s="4"/>
      <c r="CZ131" s="4"/>
      <c r="DA131" s="10">
        <f t="shared" si="45"/>
        <v>1</v>
      </c>
      <c r="DC131" s="3">
        <v>37007</v>
      </c>
      <c r="DD131" s="4">
        <v>0</v>
      </c>
      <c r="DE131" s="4"/>
      <c r="DF131" s="4"/>
      <c r="DG131" s="4"/>
      <c r="DH131" s="10">
        <f t="shared" si="46"/>
        <v>0</v>
      </c>
      <c r="DJ131" s="3">
        <v>37372</v>
      </c>
      <c r="DK131" s="4">
        <v>28</v>
      </c>
      <c r="DL131" s="4"/>
      <c r="DM131" s="4"/>
      <c r="DN131" s="4"/>
      <c r="DO131" s="10">
        <f t="shared" si="47"/>
        <v>28</v>
      </c>
      <c r="DQ131" s="3">
        <v>37737</v>
      </c>
      <c r="DR131" s="4">
        <v>0</v>
      </c>
      <c r="DS131" s="4"/>
      <c r="DT131" s="4"/>
      <c r="DU131" s="4"/>
      <c r="DV131" s="10">
        <f t="shared" si="48"/>
        <v>0</v>
      </c>
      <c r="DX131" s="3">
        <v>38102</v>
      </c>
      <c r="DY131" s="4">
        <v>0</v>
      </c>
      <c r="DZ131" s="4">
        <v>0</v>
      </c>
      <c r="EA131" s="4">
        <v>42</v>
      </c>
      <c r="EB131" s="4">
        <v>0.4</v>
      </c>
      <c r="EC131" s="10">
        <f t="shared" si="49"/>
        <v>0</v>
      </c>
      <c r="EE131" s="3">
        <v>38468</v>
      </c>
      <c r="EF131" s="4">
        <v>5</v>
      </c>
      <c r="EG131" s="4"/>
      <c r="EH131" s="4"/>
      <c r="EI131" s="4"/>
      <c r="EJ131" s="10">
        <f t="shared" si="50"/>
        <v>5</v>
      </c>
      <c r="EL131" s="3">
        <v>38833</v>
      </c>
      <c r="EM131" s="4">
        <v>0</v>
      </c>
      <c r="EN131" s="4"/>
      <c r="EO131" s="4"/>
      <c r="EP131" s="4"/>
      <c r="EQ131" s="10">
        <f t="shared" si="51"/>
        <v>0</v>
      </c>
      <c r="ES131" s="3">
        <v>39198</v>
      </c>
      <c r="ET131" s="4">
        <v>3</v>
      </c>
      <c r="EU131" s="4"/>
      <c r="EV131" s="4"/>
      <c r="EW131" s="4"/>
      <c r="EX131" s="10">
        <f t="shared" si="52"/>
        <v>3</v>
      </c>
      <c r="EZ131" s="3">
        <v>39563</v>
      </c>
      <c r="FA131" s="4">
        <v>0</v>
      </c>
      <c r="FB131" s="4"/>
      <c r="FC131" s="4"/>
      <c r="FD131" s="4"/>
      <c r="FE131" s="10">
        <f t="shared" si="53"/>
        <v>0</v>
      </c>
      <c r="FG131" s="3">
        <v>39929</v>
      </c>
      <c r="FH131" s="4">
        <v>0</v>
      </c>
      <c r="FI131" s="4"/>
      <c r="FJ131" s="4"/>
      <c r="FK131" s="4"/>
      <c r="FL131" s="10">
        <f t="shared" si="54"/>
        <v>0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2</v>
      </c>
      <c r="FW131" s="4"/>
      <c r="FX131" s="4"/>
      <c r="FY131" s="4"/>
      <c r="FZ131" s="10">
        <f t="shared" si="56"/>
        <v>2</v>
      </c>
      <c r="GB131" s="3">
        <v>41024</v>
      </c>
      <c r="GC131" s="4">
        <v>0</v>
      </c>
      <c r="GD131" s="4"/>
      <c r="GE131" s="4"/>
      <c r="GF131" s="4"/>
      <c r="GG131" s="10">
        <f t="shared" si="57"/>
        <v>0</v>
      </c>
      <c r="GI131" s="3">
        <v>41390</v>
      </c>
      <c r="GJ131" s="4">
        <v>0</v>
      </c>
      <c r="GK131" s="4"/>
      <c r="GL131" s="4"/>
      <c r="GM131" s="4"/>
      <c r="GN131" s="10">
        <f t="shared" si="58"/>
        <v>0</v>
      </c>
      <c r="GP131" s="3">
        <v>41755</v>
      </c>
      <c r="GQ131" s="4">
        <v>0</v>
      </c>
      <c r="GR131" s="4">
        <v>0</v>
      </c>
      <c r="GS131" s="4">
        <v>0</v>
      </c>
      <c r="GT131" s="4">
        <v>0</v>
      </c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4"/>
      <c r="HG131" s="4"/>
      <c r="HH131" s="4"/>
      <c r="HI131" s="10">
        <f t="shared" si="61"/>
        <v>0</v>
      </c>
    </row>
    <row r="132" spans="2:217" ht="18" customHeight="1" x14ac:dyDescent="0.35">
      <c r="B132" s="3">
        <v>31529</v>
      </c>
      <c r="C132" s="4">
        <v>0</v>
      </c>
      <c r="D132" s="4"/>
      <c r="E132" s="4"/>
      <c r="F132" s="4"/>
      <c r="G132" s="10">
        <f t="shared" si="31"/>
        <v>0</v>
      </c>
      <c r="I132" s="3">
        <v>31894</v>
      </c>
      <c r="J132" s="4">
        <v>10</v>
      </c>
      <c r="K132" s="4"/>
      <c r="L132" s="4"/>
      <c r="M132" s="4"/>
      <c r="N132" s="10">
        <f t="shared" si="32"/>
        <v>10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/>
      <c r="AF132" s="4">
        <v>12.7</v>
      </c>
      <c r="AG132" s="4">
        <v>0</v>
      </c>
      <c r="AH132" s="4">
        <v>3.1</v>
      </c>
      <c r="AI132" s="21">
        <f t="shared" si="35"/>
        <v>5.2666666666666666</v>
      </c>
      <c r="AK132" s="3">
        <v>33355</v>
      </c>
      <c r="AL132" s="4">
        <v>28</v>
      </c>
      <c r="AM132" s="4"/>
      <c r="AN132" s="4"/>
      <c r="AO132" s="4"/>
      <c r="AP132" s="10">
        <f t="shared" si="36"/>
        <v>28</v>
      </c>
      <c r="AR132" s="3">
        <v>33720</v>
      </c>
      <c r="AS132" s="4">
        <v>0</v>
      </c>
      <c r="AT132" s="4"/>
      <c r="AU132" s="4"/>
      <c r="AV132" s="4"/>
      <c r="AW132" s="10">
        <f t="shared" si="37"/>
        <v>0</v>
      </c>
      <c r="AY132" s="3">
        <v>34086</v>
      </c>
      <c r="AZ132" s="4">
        <v>0</v>
      </c>
      <c r="BA132" s="4"/>
      <c r="BB132" s="4"/>
      <c r="BC132" s="4"/>
      <c r="BD132" s="10">
        <f t="shared" si="38"/>
        <v>0</v>
      </c>
      <c r="BF132" s="3">
        <v>34451</v>
      </c>
      <c r="BG132" s="4">
        <v>0</v>
      </c>
      <c r="BH132" s="4"/>
      <c r="BI132" s="4"/>
      <c r="BJ132" s="4"/>
      <c r="BK132" s="10">
        <f t="shared" si="39"/>
        <v>0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3</v>
      </c>
      <c r="CQ132" s="4"/>
      <c r="CR132" s="4"/>
      <c r="CS132" s="4"/>
      <c r="CT132" s="10">
        <f t="shared" si="44"/>
        <v>3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15</v>
      </c>
      <c r="DL132" s="4"/>
      <c r="DM132" s="4"/>
      <c r="DN132" s="4"/>
      <c r="DO132" s="10">
        <f t="shared" si="47"/>
        <v>15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>
        <v>0</v>
      </c>
      <c r="EA132" s="4"/>
      <c r="EB132" s="4">
        <v>0</v>
      </c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/>
      <c r="EO132" s="4"/>
      <c r="EP132" s="4"/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4</v>
      </c>
      <c r="FB132" s="4"/>
      <c r="FC132" s="4"/>
      <c r="FD132" s="4"/>
      <c r="FE132" s="10">
        <f t="shared" si="53"/>
        <v>4</v>
      </c>
      <c r="FG132" s="3">
        <v>39930</v>
      </c>
      <c r="FH132" s="4">
        <v>0</v>
      </c>
      <c r="FI132" s="4"/>
      <c r="FJ132" s="4"/>
      <c r="FK132" s="4"/>
      <c r="FL132" s="10">
        <f t="shared" si="54"/>
        <v>0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</v>
      </c>
      <c r="FW132" s="4"/>
      <c r="FX132" s="4"/>
      <c r="FY132" s="4"/>
      <c r="FZ132" s="10">
        <f t="shared" si="56"/>
        <v>0</v>
      </c>
      <c r="GB132" s="3">
        <v>41025</v>
      </c>
      <c r="GC132" s="4">
        <v>0</v>
      </c>
      <c r="GD132" s="4"/>
      <c r="GE132" s="4"/>
      <c r="GF132" s="4"/>
      <c r="GG132" s="10">
        <f t="shared" si="57"/>
        <v>0</v>
      </c>
      <c r="GI132" s="3">
        <v>41391</v>
      </c>
      <c r="GJ132" s="4">
        <v>0</v>
      </c>
      <c r="GK132" s="4"/>
      <c r="GL132" s="4"/>
      <c r="GM132" s="4"/>
      <c r="GN132" s="10">
        <f t="shared" si="58"/>
        <v>0</v>
      </c>
      <c r="GP132" s="3">
        <v>41756</v>
      </c>
      <c r="GQ132" s="4">
        <v>0</v>
      </c>
      <c r="GR132" s="4">
        <v>0</v>
      </c>
      <c r="GS132" s="4">
        <v>0</v>
      </c>
      <c r="GT132" s="4">
        <v>0</v>
      </c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0</v>
      </c>
      <c r="HF132" s="4"/>
      <c r="HG132" s="4"/>
      <c r="HH132" s="4"/>
      <c r="HI132" s="10">
        <f t="shared" si="61"/>
        <v>0</v>
      </c>
    </row>
    <row r="133" spans="2:217" ht="18" customHeight="1" x14ac:dyDescent="0.35">
      <c r="B133" s="3">
        <v>31530</v>
      </c>
      <c r="C133" s="4">
        <v>0</v>
      </c>
      <c r="D133" s="4"/>
      <c r="E133" s="4"/>
      <c r="F133" s="4"/>
      <c r="G133" s="10">
        <f t="shared" si="31"/>
        <v>0</v>
      </c>
      <c r="I133" s="3">
        <v>31895</v>
      </c>
      <c r="J133" s="4">
        <v>20</v>
      </c>
      <c r="K133" s="4"/>
      <c r="L133" s="4"/>
      <c r="M133" s="4"/>
      <c r="N133" s="10">
        <f t="shared" si="32"/>
        <v>20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/>
      <c r="AF133" s="4">
        <v>16.100000000000001</v>
      </c>
      <c r="AG133" s="4">
        <v>11</v>
      </c>
      <c r="AH133" s="4">
        <v>4.5</v>
      </c>
      <c r="AI133" s="21">
        <f t="shared" si="35"/>
        <v>10.533333333333333</v>
      </c>
      <c r="AK133" s="3">
        <v>33356</v>
      </c>
      <c r="AL133" s="4">
        <v>0</v>
      </c>
      <c r="AM133" s="4"/>
      <c r="AN133" s="4"/>
      <c r="AO133" s="4"/>
      <c r="AP133" s="10">
        <f t="shared" si="36"/>
        <v>0</v>
      </c>
      <c r="AR133" s="3">
        <v>33721</v>
      </c>
      <c r="AS133" s="4">
        <v>0</v>
      </c>
      <c r="AT133" s="4"/>
      <c r="AU133" s="4"/>
      <c r="AV133" s="4"/>
      <c r="AW133" s="10">
        <f t="shared" si="37"/>
        <v>0</v>
      </c>
      <c r="AY133" s="3">
        <v>34087</v>
      </c>
      <c r="AZ133" s="4">
        <v>70</v>
      </c>
      <c r="BA133" s="4"/>
      <c r="BB133" s="4"/>
      <c r="BC133" s="4"/>
      <c r="BD133" s="10">
        <f t="shared" si="38"/>
        <v>70</v>
      </c>
      <c r="BF133" s="3">
        <v>34452</v>
      </c>
      <c r="BG133" s="4">
        <v>11</v>
      </c>
      <c r="BH133" s="4"/>
      <c r="BI133" s="4"/>
      <c r="BJ133" s="4"/>
      <c r="BK133" s="10">
        <f t="shared" si="39"/>
        <v>11</v>
      </c>
      <c r="BM133" s="3">
        <v>34817</v>
      </c>
      <c r="BN133" s="4">
        <v>0</v>
      </c>
      <c r="BO133" s="4"/>
      <c r="BP133" s="4"/>
      <c r="BQ133" s="4"/>
      <c r="BR133" s="10">
        <f t="shared" si="40"/>
        <v>0</v>
      </c>
      <c r="BT133" s="3">
        <v>35182</v>
      </c>
      <c r="BU133" s="4">
        <v>0</v>
      </c>
      <c r="BV133" s="4"/>
      <c r="BW133" s="4"/>
      <c r="BX133" s="4"/>
      <c r="BY133" s="10">
        <f t="shared" si="41"/>
        <v>0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0</v>
      </c>
      <c r="CQ133" s="4"/>
      <c r="CR133" s="4"/>
      <c r="CS133" s="4"/>
      <c r="CT133" s="10">
        <f t="shared" si="44"/>
        <v>0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3</v>
      </c>
      <c r="DE133" s="4"/>
      <c r="DF133" s="4"/>
      <c r="DG133" s="4"/>
      <c r="DH133" s="10">
        <f t="shared" si="46"/>
        <v>3</v>
      </c>
      <c r="DJ133" s="3">
        <v>37374</v>
      </c>
      <c r="DK133" s="4">
        <v>2</v>
      </c>
      <c r="DL133" s="4"/>
      <c r="DM133" s="4"/>
      <c r="DN133" s="4"/>
      <c r="DO133" s="10">
        <f t="shared" si="47"/>
        <v>2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3</v>
      </c>
      <c r="DZ133" s="4">
        <v>0</v>
      </c>
      <c r="EA133" s="4"/>
      <c r="EB133" s="4">
        <v>7.5</v>
      </c>
      <c r="EC133" s="10">
        <f t="shared" si="49"/>
        <v>3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0">
        <f t="shared" si="51"/>
        <v>0</v>
      </c>
      <c r="ES133" s="3">
        <v>39200</v>
      </c>
      <c r="ET133" s="4">
        <v>0</v>
      </c>
      <c r="EU133" s="4"/>
      <c r="EV133" s="4"/>
      <c r="EW133" s="4"/>
      <c r="EX133" s="10">
        <f t="shared" si="52"/>
        <v>0</v>
      </c>
      <c r="EZ133" s="3">
        <v>39565</v>
      </c>
      <c r="FA133" s="4">
        <v>5</v>
      </c>
      <c r="FB133" s="4"/>
      <c r="FC133" s="4"/>
      <c r="FD133" s="4"/>
      <c r="FE133" s="10">
        <f t="shared" si="53"/>
        <v>5</v>
      </c>
      <c r="FG133" s="3">
        <v>39931</v>
      </c>
      <c r="FH133" s="4">
        <v>17</v>
      </c>
      <c r="FI133" s="4"/>
      <c r="FJ133" s="4"/>
      <c r="FK133" s="4"/>
      <c r="FL133" s="10">
        <f t="shared" si="54"/>
        <v>17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11</v>
      </c>
      <c r="FW133" s="4"/>
      <c r="FX133" s="4"/>
      <c r="FY133" s="4"/>
      <c r="FZ133" s="10">
        <f t="shared" si="56"/>
        <v>11</v>
      </c>
      <c r="GB133" s="3">
        <v>41026</v>
      </c>
      <c r="GC133" s="4">
        <v>0</v>
      </c>
      <c r="GD133" s="4"/>
      <c r="GE133" s="4"/>
      <c r="GF133" s="4"/>
      <c r="GG133" s="10">
        <f t="shared" si="57"/>
        <v>0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>
        <v>0</v>
      </c>
      <c r="GS133" s="4">
        <v>0</v>
      </c>
      <c r="GT133" s="4">
        <v>8</v>
      </c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4</v>
      </c>
      <c r="HF133" s="4"/>
      <c r="HG133" s="4"/>
      <c r="HH133" s="4"/>
      <c r="HI133" s="10">
        <f t="shared" si="61"/>
        <v>4</v>
      </c>
    </row>
    <row r="134" spans="2:217" ht="18" customHeight="1" x14ac:dyDescent="0.35">
      <c r="B134" s="3">
        <v>31531</v>
      </c>
      <c r="C134" s="4">
        <v>0</v>
      </c>
      <c r="D134" s="4"/>
      <c r="E134" s="4"/>
      <c r="F134" s="4"/>
      <c r="G134" s="10">
        <f t="shared" si="31"/>
        <v>0</v>
      </c>
      <c r="I134" s="3">
        <v>31896</v>
      </c>
      <c r="J134" s="4">
        <v>0</v>
      </c>
      <c r="K134" s="4"/>
      <c r="L134" s="4"/>
      <c r="M134" s="4"/>
      <c r="N134" s="10">
        <f t="shared" si="32"/>
        <v>0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20</v>
      </c>
      <c r="Y134" s="4"/>
      <c r="Z134" s="4"/>
      <c r="AA134" s="4"/>
      <c r="AB134" s="10">
        <f t="shared" si="34"/>
        <v>20</v>
      </c>
      <c r="AD134" s="3">
        <v>32992</v>
      </c>
      <c r="AE134" s="4"/>
      <c r="AF134" s="4">
        <v>2.7</v>
      </c>
      <c r="AG134" s="4">
        <v>0</v>
      </c>
      <c r="AH134" s="4">
        <v>2</v>
      </c>
      <c r="AI134" s="21">
        <f t="shared" si="35"/>
        <v>1.5666666666666667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0</v>
      </c>
      <c r="AT134" s="4"/>
      <c r="AU134" s="4"/>
      <c r="AV134" s="4"/>
      <c r="AW134" s="10">
        <f t="shared" si="37"/>
        <v>0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0</v>
      </c>
      <c r="BH134" s="4"/>
      <c r="BI134" s="4"/>
      <c r="BJ134" s="4"/>
      <c r="BK134" s="10">
        <f t="shared" si="39"/>
        <v>0</v>
      </c>
      <c r="BM134" s="3">
        <v>34818</v>
      </c>
      <c r="BN134" s="4">
        <v>30</v>
      </c>
      <c r="BO134" s="4"/>
      <c r="BP134" s="4"/>
      <c r="BQ134" s="4"/>
      <c r="BR134" s="10">
        <f t="shared" si="40"/>
        <v>30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3</v>
      </c>
      <c r="CJ134" s="4"/>
      <c r="CK134" s="4"/>
      <c r="CL134" s="4"/>
      <c r="CM134" s="10">
        <f t="shared" si="43"/>
        <v>3</v>
      </c>
      <c r="CO134" s="3">
        <v>36279</v>
      </c>
      <c r="CP134" s="4">
        <v>0</v>
      </c>
      <c r="CQ134" s="4"/>
      <c r="CR134" s="4"/>
      <c r="CS134" s="4"/>
      <c r="CT134" s="10">
        <f t="shared" si="44"/>
        <v>0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6</v>
      </c>
      <c r="DL134" s="4"/>
      <c r="DM134" s="4"/>
      <c r="DN134" s="4"/>
      <c r="DO134" s="10">
        <f t="shared" si="47"/>
        <v>6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>
        <v>0</v>
      </c>
      <c r="EA134" s="4"/>
      <c r="EB134" s="4">
        <v>0</v>
      </c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0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0</v>
      </c>
      <c r="FB134" s="4"/>
      <c r="FC134" s="4"/>
      <c r="FD134" s="4"/>
      <c r="FE134" s="10">
        <f t="shared" si="53"/>
        <v>0</v>
      </c>
      <c r="FG134" s="3">
        <v>39932</v>
      </c>
      <c r="FH134" s="4">
        <v>5</v>
      </c>
      <c r="FI134" s="4"/>
      <c r="FJ134" s="4"/>
      <c r="FK134" s="4"/>
      <c r="FL134" s="10">
        <f t="shared" si="54"/>
        <v>5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2</v>
      </c>
      <c r="FW134" s="4"/>
      <c r="FX134" s="4"/>
      <c r="FY134" s="4"/>
      <c r="FZ134" s="10">
        <f t="shared" si="56"/>
        <v>2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0</v>
      </c>
      <c r="GR134" s="4">
        <v>0</v>
      </c>
      <c r="GS134" s="4">
        <v>0</v>
      </c>
      <c r="GT134" s="4">
        <v>0.1</v>
      </c>
      <c r="GU134" s="10">
        <f t="shared" si="59"/>
        <v>0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12</v>
      </c>
      <c r="HF134" s="4"/>
      <c r="HG134" s="4"/>
      <c r="HH134" s="4"/>
      <c r="HI134" s="10">
        <f t="shared" si="61"/>
        <v>12</v>
      </c>
    </row>
    <row r="135" spans="2:217" ht="18" customHeight="1" x14ac:dyDescent="0.35">
      <c r="B135" s="3">
        <v>31532</v>
      </c>
      <c r="C135" s="4">
        <v>0</v>
      </c>
      <c r="D135" s="4"/>
      <c r="E135" s="4"/>
      <c r="F135" s="4"/>
      <c r="G135" s="10">
        <f t="shared" si="31"/>
        <v>0</v>
      </c>
      <c r="I135" s="3">
        <v>31897</v>
      </c>
      <c r="J135" s="4">
        <v>30</v>
      </c>
      <c r="K135" s="4"/>
      <c r="L135" s="4"/>
      <c r="M135" s="4"/>
      <c r="N135" s="10">
        <f t="shared" si="32"/>
        <v>30</v>
      </c>
      <c r="P135" s="3">
        <v>32262</v>
      </c>
      <c r="Q135" s="4">
        <v>0</v>
      </c>
      <c r="R135" s="4"/>
      <c r="S135" s="4"/>
      <c r="T135" s="4"/>
      <c r="U135" s="10">
        <f t="shared" si="33"/>
        <v>0</v>
      </c>
      <c r="W135" s="3">
        <v>32628</v>
      </c>
      <c r="X135" s="4">
        <v>32</v>
      </c>
      <c r="Y135" s="4"/>
      <c r="Z135" s="4"/>
      <c r="AA135" s="4"/>
      <c r="AB135" s="10">
        <f t="shared" si="34"/>
        <v>32</v>
      </c>
      <c r="AD135" s="3">
        <v>32993</v>
      </c>
      <c r="AE135" s="4"/>
      <c r="AF135" s="4">
        <v>0.1</v>
      </c>
      <c r="AG135" s="4">
        <v>5</v>
      </c>
      <c r="AH135" s="4">
        <v>0.2</v>
      </c>
      <c r="AI135" s="21">
        <f t="shared" si="35"/>
        <v>1.7666666666666666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15</v>
      </c>
      <c r="BH135" s="4"/>
      <c r="BI135" s="4"/>
      <c r="BJ135" s="4"/>
      <c r="BK135" s="10">
        <f t="shared" si="39"/>
        <v>15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0</v>
      </c>
      <c r="BV135" s="4"/>
      <c r="BW135" s="4"/>
      <c r="BX135" s="4"/>
      <c r="BY135" s="10">
        <f t="shared" si="41"/>
        <v>0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0</v>
      </c>
      <c r="CJ135" s="4"/>
      <c r="CK135" s="4"/>
      <c r="CL135" s="4"/>
      <c r="CM135" s="10">
        <f t="shared" si="43"/>
        <v>0</v>
      </c>
      <c r="CO135" s="3">
        <v>36280</v>
      </c>
      <c r="CP135" s="4">
        <v>4</v>
      </c>
      <c r="CQ135" s="4"/>
      <c r="CR135" s="4"/>
      <c r="CS135" s="4"/>
      <c r="CT135" s="10">
        <f t="shared" si="44"/>
        <v>4</v>
      </c>
      <c r="CV135" s="3">
        <v>36645</v>
      </c>
      <c r="CW135" s="4">
        <v>0</v>
      </c>
      <c r="CX135" s="4"/>
      <c r="CY135" s="4"/>
      <c r="CZ135" s="4"/>
      <c r="DA135" s="10">
        <f t="shared" si="45"/>
        <v>0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0</v>
      </c>
      <c r="DL135" s="4"/>
      <c r="DM135" s="4"/>
      <c r="DN135" s="4"/>
      <c r="DO135" s="10">
        <f t="shared" si="47"/>
        <v>0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>
        <v>0</v>
      </c>
      <c r="EA135" s="4"/>
      <c r="EB135" s="4">
        <v>0</v>
      </c>
      <c r="EC135" s="10">
        <f t="shared" si="49"/>
        <v>0</v>
      </c>
      <c r="EE135" s="3">
        <v>38472</v>
      </c>
      <c r="EF135" s="4">
        <v>10</v>
      </c>
      <c r="EG135" s="4"/>
      <c r="EH135" s="4"/>
      <c r="EI135" s="4"/>
      <c r="EJ135" s="10">
        <f t="shared" si="50"/>
        <v>10</v>
      </c>
      <c r="EL135" s="3">
        <v>38837</v>
      </c>
      <c r="EM135" s="4">
        <v>0</v>
      </c>
      <c r="EN135" s="4"/>
      <c r="EO135" s="4"/>
      <c r="EP135" s="4"/>
      <c r="EQ135" s="10">
        <f t="shared" si="51"/>
        <v>0</v>
      </c>
      <c r="ES135" s="3">
        <v>39202</v>
      </c>
      <c r="ET135" s="4">
        <v>0</v>
      </c>
      <c r="EU135" s="4"/>
      <c r="EV135" s="4"/>
      <c r="EW135" s="4"/>
      <c r="EX135" s="10">
        <f t="shared" si="52"/>
        <v>0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3</v>
      </c>
      <c r="FI135" s="4"/>
      <c r="FJ135" s="4"/>
      <c r="FK135" s="4"/>
      <c r="FL135" s="10">
        <f t="shared" si="54"/>
        <v>3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1</v>
      </c>
      <c r="FW135" s="4"/>
      <c r="FX135" s="4"/>
      <c r="FY135" s="4"/>
      <c r="FZ135" s="10">
        <f t="shared" si="56"/>
        <v>1</v>
      </c>
      <c r="GB135" s="3">
        <v>41028</v>
      </c>
      <c r="GC135" s="4">
        <v>2</v>
      </c>
      <c r="GD135" s="4"/>
      <c r="GE135" s="4"/>
      <c r="GF135" s="4"/>
      <c r="GG135" s="10">
        <f t="shared" si="57"/>
        <v>2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8</v>
      </c>
      <c r="GR135" s="4">
        <v>9.1999999999999993</v>
      </c>
      <c r="GS135" s="4">
        <v>4</v>
      </c>
      <c r="GT135" s="4">
        <v>5</v>
      </c>
      <c r="GU135" s="10">
        <f t="shared" si="59"/>
        <v>8</v>
      </c>
      <c r="GW135" s="3">
        <v>42124</v>
      </c>
      <c r="GX135" s="4">
        <v>0</v>
      </c>
      <c r="GY135" s="4"/>
      <c r="GZ135" s="4"/>
      <c r="HA135" s="4"/>
      <c r="HB135" s="10">
        <f t="shared" si="60"/>
        <v>0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0</v>
      </c>
      <c r="K136" s="4"/>
      <c r="L136" s="4"/>
      <c r="M136" s="4"/>
      <c r="N136" s="10">
        <f t="shared" si="32"/>
        <v>0</v>
      </c>
      <c r="P136" s="3">
        <v>32263</v>
      </c>
      <c r="Q136" s="4">
        <v>3</v>
      </c>
      <c r="R136" s="4"/>
      <c r="S136" s="4"/>
      <c r="T136" s="4"/>
      <c r="U136" s="10">
        <f t="shared" si="33"/>
        <v>3</v>
      </c>
      <c r="W136" s="3">
        <v>32629</v>
      </c>
      <c r="X136" s="4">
        <v>23</v>
      </c>
      <c r="Y136" s="4"/>
      <c r="Z136" s="4"/>
      <c r="AA136" s="4"/>
      <c r="AB136" s="10">
        <f t="shared" si="34"/>
        <v>23</v>
      </c>
      <c r="AD136" s="3">
        <v>32994</v>
      </c>
      <c r="AE136" s="4">
        <v>3</v>
      </c>
      <c r="AF136" s="4">
        <v>3.4</v>
      </c>
      <c r="AG136" s="4">
        <v>25</v>
      </c>
      <c r="AH136" s="4">
        <v>0.7</v>
      </c>
      <c r="AI136" s="10">
        <f t="shared" si="35"/>
        <v>3</v>
      </c>
      <c r="AK136" s="3">
        <v>33359</v>
      </c>
      <c r="AL136" s="4">
        <v>0</v>
      </c>
      <c r="AM136" s="4"/>
      <c r="AN136" s="4"/>
      <c r="AO136" s="4"/>
      <c r="AP136" s="10">
        <f t="shared" si="36"/>
        <v>0</v>
      </c>
      <c r="AR136" s="3">
        <v>33724</v>
      </c>
      <c r="AS136" s="4">
        <v>0</v>
      </c>
      <c r="AT136" s="4"/>
      <c r="AU136" s="4"/>
      <c r="AV136" s="4"/>
      <c r="AW136" s="10">
        <f t="shared" si="37"/>
        <v>0</v>
      </c>
      <c r="AY136" s="3">
        <v>34090</v>
      </c>
      <c r="AZ136" s="4">
        <v>42</v>
      </c>
      <c r="BA136" s="4"/>
      <c r="BB136" s="4"/>
      <c r="BC136" s="4"/>
      <c r="BD136" s="10">
        <f t="shared" si="38"/>
        <v>42</v>
      </c>
      <c r="BF136" s="3">
        <v>34455</v>
      </c>
      <c r="BG136" s="4">
        <v>8</v>
      </c>
      <c r="BH136" s="4"/>
      <c r="BI136" s="4"/>
      <c r="BJ136" s="4"/>
      <c r="BK136" s="10">
        <f t="shared" si="39"/>
        <v>8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10</v>
      </c>
      <c r="CJ136" s="4"/>
      <c r="CK136" s="4"/>
      <c r="CL136" s="4"/>
      <c r="CM136" s="10">
        <f t="shared" si="43"/>
        <v>10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82</v>
      </c>
      <c r="DL136" s="4"/>
      <c r="DM136" s="4"/>
      <c r="DN136" s="4"/>
      <c r="DO136" s="10">
        <f t="shared" si="47"/>
        <v>82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0</v>
      </c>
      <c r="DZ136" s="4">
        <v>25.3</v>
      </c>
      <c r="EA136" s="4">
        <v>15</v>
      </c>
      <c r="EB136" s="4">
        <v>16.3</v>
      </c>
      <c r="EC136" s="10">
        <f t="shared" si="49"/>
        <v>0</v>
      </c>
      <c r="EE136" s="3">
        <v>38473</v>
      </c>
      <c r="EF136" s="4">
        <v>5</v>
      </c>
      <c r="EG136" s="4"/>
      <c r="EH136" s="4"/>
      <c r="EI136" s="4"/>
      <c r="EJ136" s="10">
        <f t="shared" si="50"/>
        <v>5</v>
      </c>
      <c r="EL136" s="3">
        <v>38838</v>
      </c>
      <c r="EM136" s="4">
        <v>0</v>
      </c>
      <c r="EN136" s="4"/>
      <c r="EO136" s="4"/>
      <c r="EP136" s="4"/>
      <c r="EQ136" s="10">
        <f t="shared" si="51"/>
        <v>0</v>
      </c>
      <c r="ES136" s="3">
        <v>39203</v>
      </c>
      <c r="ET136" s="4">
        <v>3</v>
      </c>
      <c r="EU136" s="4"/>
      <c r="EV136" s="4"/>
      <c r="EW136" s="4"/>
      <c r="EX136" s="10">
        <f t="shared" si="52"/>
        <v>3</v>
      </c>
      <c r="EZ136" s="3">
        <v>39568</v>
      </c>
      <c r="FA136" s="4">
        <v>0</v>
      </c>
      <c r="FB136" s="4"/>
      <c r="FC136" s="4"/>
      <c r="FD136" s="4"/>
      <c r="FE136" s="10">
        <f t="shared" si="53"/>
        <v>0</v>
      </c>
      <c r="FG136" s="3">
        <v>39934</v>
      </c>
      <c r="FH136" s="4">
        <v>0</v>
      </c>
      <c r="FI136" s="4"/>
      <c r="FJ136" s="4"/>
      <c r="FK136" s="4"/>
      <c r="FL136" s="10">
        <f t="shared" si="54"/>
        <v>0</v>
      </c>
      <c r="FN136" s="3">
        <v>40299</v>
      </c>
      <c r="FO136" s="4">
        <v>25</v>
      </c>
      <c r="FP136" s="4"/>
      <c r="FQ136" s="4"/>
      <c r="FR136" s="4"/>
      <c r="FS136" s="10">
        <f t="shared" si="55"/>
        <v>25</v>
      </c>
      <c r="FU136" s="3">
        <v>40664</v>
      </c>
      <c r="FV136" s="4">
        <v>3</v>
      </c>
      <c r="FW136" s="4"/>
      <c r="FX136" s="4"/>
      <c r="FY136" s="4"/>
      <c r="FZ136" s="10">
        <f t="shared" si="56"/>
        <v>3</v>
      </c>
      <c r="GB136" s="3">
        <v>41029</v>
      </c>
      <c r="GC136" s="4">
        <v>8</v>
      </c>
      <c r="GD136" s="4"/>
      <c r="GE136" s="4"/>
      <c r="GF136" s="4"/>
      <c r="GG136" s="10">
        <f t="shared" si="57"/>
        <v>8</v>
      </c>
      <c r="GI136" s="3">
        <v>41395</v>
      </c>
      <c r="GJ136" s="4">
        <v>0</v>
      </c>
      <c r="GK136" s="4"/>
      <c r="GL136" s="4"/>
      <c r="GM136" s="4"/>
      <c r="GN136" s="10">
        <f t="shared" si="58"/>
        <v>0</v>
      </c>
      <c r="GP136" s="3">
        <v>41760</v>
      </c>
      <c r="GQ136" s="4">
        <v>0</v>
      </c>
      <c r="GR136" s="4">
        <v>0</v>
      </c>
      <c r="GS136" s="4">
        <v>0</v>
      </c>
      <c r="GT136" s="4">
        <v>6.5</v>
      </c>
      <c r="GU136" s="10">
        <f t="shared" si="59"/>
        <v>0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15</v>
      </c>
      <c r="HF136" s="4"/>
      <c r="HG136" s="4"/>
      <c r="HH136" s="4"/>
      <c r="HI136" s="10">
        <f t="shared" si="61"/>
        <v>15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2</v>
      </c>
      <c r="R137" s="4"/>
      <c r="S137" s="4"/>
      <c r="T137" s="4"/>
      <c r="U137" s="10">
        <f t="shared" si="33"/>
        <v>2</v>
      </c>
      <c r="W137" s="3">
        <v>32630</v>
      </c>
      <c r="X137" s="4">
        <v>0</v>
      </c>
      <c r="Y137" s="4"/>
      <c r="Z137" s="4"/>
      <c r="AA137" s="4"/>
      <c r="AB137" s="10">
        <f t="shared" si="34"/>
        <v>0</v>
      </c>
      <c r="AD137" s="3">
        <v>32995</v>
      </c>
      <c r="AE137" s="4">
        <v>4</v>
      </c>
      <c r="AF137" s="4">
        <v>0.1</v>
      </c>
      <c r="AG137" s="4">
        <v>0</v>
      </c>
      <c r="AH137" s="4">
        <v>1</v>
      </c>
      <c r="AI137" s="10">
        <f t="shared" si="35"/>
        <v>4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13</v>
      </c>
      <c r="BA137" s="4"/>
      <c r="BB137" s="4"/>
      <c r="BC137" s="4"/>
      <c r="BD137" s="10">
        <f t="shared" si="38"/>
        <v>13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10</v>
      </c>
      <c r="BO137" s="4"/>
      <c r="BP137" s="4"/>
      <c r="BQ137" s="4"/>
      <c r="BR137" s="10">
        <f t="shared" si="40"/>
        <v>10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15</v>
      </c>
      <c r="CJ137" s="4"/>
      <c r="CK137" s="4"/>
      <c r="CL137" s="4"/>
      <c r="CM137" s="10">
        <f t="shared" si="43"/>
        <v>15</v>
      </c>
      <c r="CO137" s="3">
        <v>36282</v>
      </c>
      <c r="CP137" s="4">
        <v>0</v>
      </c>
      <c r="CQ137" s="4"/>
      <c r="CR137" s="4"/>
      <c r="CS137" s="4"/>
      <c r="CT137" s="10">
        <f t="shared" si="44"/>
        <v>0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0</v>
      </c>
      <c r="DE137" s="4"/>
      <c r="DF137" s="4"/>
      <c r="DG137" s="4"/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10</v>
      </c>
      <c r="DS137" s="4"/>
      <c r="DT137" s="4"/>
      <c r="DU137" s="4"/>
      <c r="DV137" s="10">
        <f t="shared" si="48"/>
        <v>10</v>
      </c>
      <c r="DX137" s="3">
        <v>38108</v>
      </c>
      <c r="DY137" s="4">
        <v>0</v>
      </c>
      <c r="DZ137" s="4">
        <v>0</v>
      </c>
      <c r="EA137" s="4">
        <v>0</v>
      </c>
      <c r="EB137" s="4">
        <v>0</v>
      </c>
      <c r="EC137" s="10">
        <f t="shared" si="49"/>
        <v>0</v>
      </c>
      <c r="EE137" s="3">
        <v>38474</v>
      </c>
      <c r="EF137" s="4">
        <v>7</v>
      </c>
      <c r="EG137" s="4"/>
      <c r="EH137" s="4"/>
      <c r="EI137" s="4"/>
      <c r="EJ137" s="10">
        <f t="shared" si="50"/>
        <v>7</v>
      </c>
      <c r="EL137" s="3">
        <v>38839</v>
      </c>
      <c r="EM137" s="4">
        <v>23</v>
      </c>
      <c r="EN137" s="4"/>
      <c r="EO137" s="4"/>
      <c r="EP137" s="4"/>
      <c r="EQ137" s="10">
        <f t="shared" si="51"/>
        <v>23</v>
      </c>
      <c r="ES137" s="3">
        <v>39204</v>
      </c>
      <c r="ET137" s="4">
        <v>5</v>
      </c>
      <c r="EU137" s="4"/>
      <c r="EV137" s="4"/>
      <c r="EW137" s="4"/>
      <c r="EX137" s="10">
        <f t="shared" si="52"/>
        <v>5</v>
      </c>
      <c r="EZ137" s="3">
        <v>39569</v>
      </c>
      <c r="FA137" s="4">
        <v>0</v>
      </c>
      <c r="FB137" s="4"/>
      <c r="FC137" s="4"/>
      <c r="FD137" s="4"/>
      <c r="FE137" s="10">
        <f t="shared" si="53"/>
        <v>0</v>
      </c>
      <c r="FG137" s="3">
        <v>39935</v>
      </c>
      <c r="FH137" s="4">
        <v>0</v>
      </c>
      <c r="FI137" s="4"/>
      <c r="FJ137" s="4"/>
      <c r="FK137" s="4"/>
      <c r="FL137" s="10">
        <f t="shared" si="54"/>
        <v>0</v>
      </c>
      <c r="FN137" s="3">
        <v>40300</v>
      </c>
      <c r="FO137" s="4">
        <v>0</v>
      </c>
      <c r="FP137" s="4"/>
      <c r="FQ137" s="4"/>
      <c r="FR137" s="4"/>
      <c r="FS137" s="10">
        <f t="shared" si="55"/>
        <v>0</v>
      </c>
      <c r="FU137" s="3">
        <v>40665</v>
      </c>
      <c r="FV137" s="4">
        <v>4</v>
      </c>
      <c r="FW137" s="4"/>
      <c r="FX137" s="4"/>
      <c r="FY137" s="4"/>
      <c r="FZ137" s="10">
        <f t="shared" si="56"/>
        <v>4</v>
      </c>
      <c r="GB137" s="3">
        <v>41030</v>
      </c>
      <c r="GC137" s="4">
        <v>0</v>
      </c>
      <c r="GD137" s="4"/>
      <c r="GE137" s="4"/>
      <c r="GF137" s="4"/>
      <c r="GG137" s="10">
        <f t="shared" si="57"/>
        <v>0</v>
      </c>
      <c r="GI137" s="3">
        <v>41396</v>
      </c>
      <c r="GJ137" s="4">
        <v>8</v>
      </c>
      <c r="GK137" s="4"/>
      <c r="GL137" s="4"/>
      <c r="GM137" s="4"/>
      <c r="GN137" s="10">
        <f t="shared" si="58"/>
        <v>8</v>
      </c>
      <c r="GP137" s="3">
        <v>41761</v>
      </c>
      <c r="GQ137" s="4">
        <v>0</v>
      </c>
      <c r="GR137" s="4">
        <v>0</v>
      </c>
      <c r="GS137" s="4">
        <v>0</v>
      </c>
      <c r="GT137" s="4">
        <v>0.3</v>
      </c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5</v>
      </c>
      <c r="HF137" s="4"/>
      <c r="HG137" s="4"/>
      <c r="HH137" s="4"/>
      <c r="HI137" s="10">
        <f t="shared" si="61"/>
        <v>5</v>
      </c>
    </row>
    <row r="138" spans="2:217" ht="18" customHeight="1" x14ac:dyDescent="0.35">
      <c r="B138" s="3">
        <v>31535</v>
      </c>
      <c r="C138" s="4">
        <v>0</v>
      </c>
      <c r="D138" s="4"/>
      <c r="E138" s="4"/>
      <c r="F138" s="4"/>
      <c r="G138" s="10">
        <f t="shared" si="31"/>
        <v>0</v>
      </c>
      <c r="I138" s="3">
        <v>31900</v>
      </c>
      <c r="J138" s="4">
        <v>0</v>
      </c>
      <c r="K138" s="4"/>
      <c r="L138" s="4"/>
      <c r="M138" s="4"/>
      <c r="N138" s="10">
        <f t="shared" si="32"/>
        <v>0</v>
      </c>
      <c r="P138" s="3">
        <v>32265</v>
      </c>
      <c r="Q138" s="4">
        <v>6</v>
      </c>
      <c r="R138" s="4"/>
      <c r="S138" s="4"/>
      <c r="T138" s="4"/>
      <c r="U138" s="10">
        <f t="shared" si="33"/>
        <v>6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>
        <v>0.3</v>
      </c>
      <c r="AG138" s="4">
        <v>0</v>
      </c>
      <c r="AH138" s="4">
        <v>0</v>
      </c>
      <c r="AI138" s="10">
        <f t="shared" si="35"/>
        <v>0</v>
      </c>
      <c r="AK138" s="3">
        <v>33361</v>
      </c>
      <c r="AL138" s="4">
        <v>12</v>
      </c>
      <c r="AM138" s="4"/>
      <c r="AN138" s="4"/>
      <c r="AO138" s="4"/>
      <c r="AP138" s="10">
        <f t="shared" si="36"/>
        <v>12</v>
      </c>
      <c r="AR138" s="3">
        <v>33726</v>
      </c>
      <c r="AS138" s="4">
        <v>6</v>
      </c>
      <c r="AT138" s="4"/>
      <c r="AU138" s="4"/>
      <c r="AV138" s="4"/>
      <c r="AW138" s="10">
        <f t="shared" si="37"/>
        <v>6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4</v>
      </c>
      <c r="BH138" s="4"/>
      <c r="BI138" s="4"/>
      <c r="BJ138" s="4"/>
      <c r="BK138" s="10">
        <f t="shared" si="39"/>
        <v>4</v>
      </c>
      <c r="BM138" s="3">
        <v>34822</v>
      </c>
      <c r="BN138" s="4">
        <v>9</v>
      </c>
      <c r="BO138" s="4"/>
      <c r="BP138" s="4"/>
      <c r="BQ138" s="4"/>
      <c r="BR138" s="10">
        <f t="shared" si="40"/>
        <v>9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0</v>
      </c>
      <c r="CJ138" s="4"/>
      <c r="CK138" s="4"/>
      <c r="CL138" s="4"/>
      <c r="CM138" s="10">
        <f t="shared" si="43"/>
        <v>0</v>
      </c>
      <c r="CO138" s="3">
        <v>36283</v>
      </c>
      <c r="CP138" s="4">
        <v>3</v>
      </c>
      <c r="CQ138" s="4"/>
      <c r="CR138" s="4"/>
      <c r="CS138" s="4"/>
      <c r="CT138" s="10">
        <f t="shared" si="44"/>
        <v>3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0</v>
      </c>
      <c r="DZ138" s="4">
        <v>1.3</v>
      </c>
      <c r="EA138" s="4">
        <v>0</v>
      </c>
      <c r="EB138" s="4">
        <v>3.2</v>
      </c>
      <c r="EC138" s="10">
        <f t="shared" si="49"/>
        <v>0</v>
      </c>
      <c r="EE138" s="3">
        <v>38475</v>
      </c>
      <c r="EF138" s="4">
        <v>0</v>
      </c>
      <c r="EG138" s="4"/>
      <c r="EH138" s="4"/>
      <c r="EI138" s="4"/>
      <c r="EJ138" s="10">
        <f t="shared" si="50"/>
        <v>0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0</v>
      </c>
      <c r="EU138" s="4"/>
      <c r="EV138" s="4"/>
      <c r="EW138" s="4"/>
      <c r="EX138" s="10">
        <f t="shared" si="52"/>
        <v>0</v>
      </c>
      <c r="EZ138" s="3">
        <v>39570</v>
      </c>
      <c r="FA138" s="4">
        <v>0</v>
      </c>
      <c r="FB138" s="4"/>
      <c r="FC138" s="4"/>
      <c r="FD138" s="4"/>
      <c r="FE138" s="10">
        <f t="shared" si="53"/>
        <v>0</v>
      </c>
      <c r="FG138" s="3">
        <v>39936</v>
      </c>
      <c r="FH138" s="4">
        <v>15</v>
      </c>
      <c r="FI138" s="4"/>
      <c r="FJ138" s="4"/>
      <c r="FK138" s="4"/>
      <c r="FL138" s="10">
        <f t="shared" si="54"/>
        <v>15</v>
      </c>
      <c r="FN138" s="3">
        <v>40301</v>
      </c>
      <c r="FO138" s="4">
        <v>50</v>
      </c>
      <c r="FP138" s="4"/>
      <c r="FQ138" s="4"/>
      <c r="FR138" s="4"/>
      <c r="FS138" s="10">
        <f t="shared" si="55"/>
        <v>50</v>
      </c>
      <c r="FU138" s="3">
        <v>40666</v>
      </c>
      <c r="FV138" s="4">
        <v>0</v>
      </c>
      <c r="FW138" s="4"/>
      <c r="FX138" s="4"/>
      <c r="FY138" s="4"/>
      <c r="FZ138" s="10">
        <f t="shared" si="56"/>
        <v>0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>
        <v>0</v>
      </c>
      <c r="GS138" s="4">
        <v>0</v>
      </c>
      <c r="GT138" s="4">
        <v>0.7</v>
      </c>
      <c r="GU138" s="10">
        <f t="shared" si="59"/>
        <v>0</v>
      </c>
      <c r="GW138" s="3">
        <v>42127</v>
      </c>
      <c r="GX138" s="4">
        <v>0</v>
      </c>
      <c r="GY138" s="4"/>
      <c r="GZ138" s="4"/>
      <c r="HA138" s="4"/>
      <c r="HB138" s="10">
        <f t="shared" si="60"/>
        <v>0</v>
      </c>
      <c r="HD138" s="3">
        <v>42492</v>
      </c>
      <c r="HE138" s="4">
        <v>4</v>
      </c>
      <c r="HF138" s="4"/>
      <c r="HG138" s="4"/>
      <c r="HH138" s="4"/>
      <c r="HI138" s="10">
        <f t="shared" si="61"/>
        <v>4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50</v>
      </c>
      <c r="AF139" s="4">
        <v>3.6</v>
      </c>
      <c r="AG139" s="4">
        <v>6</v>
      </c>
      <c r="AH139" s="4">
        <v>10.199999999999999</v>
      </c>
      <c r="AI139" s="10">
        <f t="shared" si="35"/>
        <v>50</v>
      </c>
      <c r="AK139" s="3">
        <v>33362</v>
      </c>
      <c r="AL139" s="4">
        <v>0</v>
      </c>
      <c r="AM139" s="4"/>
      <c r="AN139" s="4"/>
      <c r="AO139" s="4"/>
      <c r="AP139" s="10">
        <f t="shared" si="36"/>
        <v>0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0</v>
      </c>
      <c r="BA139" s="4"/>
      <c r="BB139" s="4"/>
      <c r="BC139" s="4"/>
      <c r="BD139" s="10">
        <f t="shared" si="38"/>
        <v>0</v>
      </c>
      <c r="BF139" s="3">
        <v>34458</v>
      </c>
      <c r="BG139" s="4">
        <v>8</v>
      </c>
      <c r="BH139" s="4"/>
      <c r="BI139" s="4"/>
      <c r="BJ139" s="4"/>
      <c r="BK139" s="10">
        <f t="shared" si="39"/>
        <v>8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0</v>
      </c>
      <c r="CJ139" s="4"/>
      <c r="CK139" s="4"/>
      <c r="CL139" s="4"/>
      <c r="CM139" s="10">
        <f t="shared" si="43"/>
        <v>0</v>
      </c>
      <c r="CO139" s="3">
        <v>36284</v>
      </c>
      <c r="CP139" s="4">
        <v>0</v>
      </c>
      <c r="CQ139" s="4"/>
      <c r="CR139" s="4"/>
      <c r="CS139" s="4"/>
      <c r="CT139" s="10">
        <f t="shared" si="44"/>
        <v>0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3</v>
      </c>
      <c r="DE139" s="4"/>
      <c r="DF139" s="4"/>
      <c r="DG139" s="4"/>
      <c r="DH139" s="10">
        <f t="shared" si="46"/>
        <v>3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0</v>
      </c>
      <c r="DS139" s="4"/>
      <c r="DT139" s="4"/>
      <c r="DU139" s="4"/>
      <c r="DV139" s="10">
        <f t="shared" si="48"/>
        <v>0</v>
      </c>
      <c r="DX139" s="3">
        <v>38110</v>
      </c>
      <c r="DY139" s="4">
        <v>0</v>
      </c>
      <c r="DZ139" s="4">
        <v>4.2</v>
      </c>
      <c r="EA139" s="4">
        <v>0</v>
      </c>
      <c r="EB139" s="4">
        <v>6.4</v>
      </c>
      <c r="EC139" s="10">
        <f t="shared" si="49"/>
        <v>0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0</v>
      </c>
      <c r="EN139" s="4"/>
      <c r="EO139" s="4"/>
      <c r="EP139" s="4"/>
      <c r="EQ139" s="10">
        <f t="shared" si="51"/>
        <v>0</v>
      </c>
      <c r="ES139" s="3">
        <v>39206</v>
      </c>
      <c r="ET139" s="4">
        <v>0</v>
      </c>
      <c r="EU139" s="4"/>
      <c r="EV139" s="4"/>
      <c r="EW139" s="4"/>
      <c r="EX139" s="10">
        <f t="shared" si="52"/>
        <v>0</v>
      </c>
      <c r="EZ139" s="3">
        <v>39571</v>
      </c>
      <c r="FA139" s="4">
        <v>0</v>
      </c>
      <c r="FB139" s="4"/>
      <c r="FC139" s="4"/>
      <c r="FD139" s="4"/>
      <c r="FE139" s="10">
        <f t="shared" si="53"/>
        <v>0</v>
      </c>
      <c r="FG139" s="3">
        <v>39937</v>
      </c>
      <c r="FH139" s="4">
        <v>0</v>
      </c>
      <c r="FI139" s="4"/>
      <c r="FJ139" s="4"/>
      <c r="FK139" s="4"/>
      <c r="FL139" s="10">
        <f t="shared" si="54"/>
        <v>0</v>
      </c>
      <c r="FN139" s="3">
        <v>40302</v>
      </c>
      <c r="FO139" s="4">
        <v>0</v>
      </c>
      <c r="FP139" s="4"/>
      <c r="FQ139" s="4"/>
      <c r="FR139" s="4"/>
      <c r="FS139" s="10">
        <f t="shared" si="55"/>
        <v>0</v>
      </c>
      <c r="FU139" s="3">
        <v>40667</v>
      </c>
      <c r="FV139" s="4">
        <v>0</v>
      </c>
      <c r="FW139" s="4"/>
      <c r="FX139" s="4"/>
      <c r="FY139" s="4"/>
      <c r="FZ139" s="10">
        <f t="shared" si="56"/>
        <v>0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10</v>
      </c>
      <c r="GK139" s="4"/>
      <c r="GL139" s="4"/>
      <c r="GM139" s="4"/>
      <c r="GN139" s="10">
        <f t="shared" si="58"/>
        <v>10</v>
      </c>
      <c r="GP139" s="3">
        <v>41763</v>
      </c>
      <c r="GQ139" s="4">
        <v>5</v>
      </c>
      <c r="GR139" s="4">
        <v>0.6</v>
      </c>
      <c r="GS139" s="4">
        <v>1</v>
      </c>
      <c r="GT139" s="4">
        <v>0.3</v>
      </c>
      <c r="GU139" s="10">
        <f t="shared" si="59"/>
        <v>5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0</v>
      </c>
      <c r="HF139" s="4"/>
      <c r="HG139" s="4"/>
      <c r="HH139" s="4"/>
      <c r="HI139" s="10">
        <f t="shared" si="61"/>
        <v>0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0</v>
      </c>
      <c r="K140" s="4"/>
      <c r="L140" s="4"/>
      <c r="M140" s="4"/>
      <c r="N140" s="10">
        <f t="shared" si="32"/>
        <v>0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0</v>
      </c>
      <c r="Y140" s="4"/>
      <c r="Z140" s="4"/>
      <c r="AA140" s="4"/>
      <c r="AB140" s="10">
        <f t="shared" si="34"/>
        <v>0</v>
      </c>
      <c r="AD140" s="3">
        <v>32998</v>
      </c>
      <c r="AE140" s="4">
        <v>0</v>
      </c>
      <c r="AF140" s="4">
        <v>14.4</v>
      </c>
      <c r="AG140" s="4">
        <v>5</v>
      </c>
      <c r="AH140" s="4">
        <v>0.5</v>
      </c>
      <c r="AI140" s="10">
        <f t="shared" si="35"/>
        <v>0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17</v>
      </c>
      <c r="BA140" s="4"/>
      <c r="BB140" s="4"/>
      <c r="BC140" s="4"/>
      <c r="BD140" s="10">
        <f t="shared" si="38"/>
        <v>17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0</v>
      </c>
      <c r="BO140" s="4"/>
      <c r="BP140" s="4"/>
      <c r="BQ140" s="4"/>
      <c r="BR140" s="10">
        <f t="shared" si="40"/>
        <v>0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18</v>
      </c>
      <c r="CC140" s="4"/>
      <c r="CD140" s="4"/>
      <c r="CE140" s="4"/>
      <c r="CF140" s="10">
        <f t="shared" si="42"/>
        <v>18</v>
      </c>
      <c r="CH140" s="3">
        <v>35920</v>
      </c>
      <c r="CI140" s="4">
        <v>0</v>
      </c>
      <c r="CJ140" s="4"/>
      <c r="CK140" s="4"/>
      <c r="CL140" s="4"/>
      <c r="CM140" s="10">
        <f t="shared" si="43"/>
        <v>0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25</v>
      </c>
      <c r="CX140" s="4"/>
      <c r="CY140" s="4"/>
      <c r="CZ140" s="4"/>
      <c r="DA140" s="10">
        <f t="shared" si="45"/>
        <v>25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10</v>
      </c>
      <c r="DZ140" s="4">
        <v>3.9</v>
      </c>
      <c r="EA140" s="4">
        <v>0</v>
      </c>
      <c r="EB140" s="4">
        <v>0.3</v>
      </c>
      <c r="EC140" s="10">
        <f t="shared" si="49"/>
        <v>10</v>
      </c>
      <c r="EE140" s="3">
        <v>38477</v>
      </c>
      <c r="EF140" s="4">
        <v>0</v>
      </c>
      <c r="EG140" s="4"/>
      <c r="EH140" s="4"/>
      <c r="EI140" s="4"/>
      <c r="EJ140" s="10">
        <f t="shared" si="50"/>
        <v>0</v>
      </c>
      <c r="EL140" s="3">
        <v>38842</v>
      </c>
      <c r="EM140" s="4">
        <v>30</v>
      </c>
      <c r="EN140" s="4"/>
      <c r="EO140" s="4"/>
      <c r="EP140" s="4"/>
      <c r="EQ140" s="10">
        <f t="shared" si="51"/>
        <v>30</v>
      </c>
      <c r="ES140" s="3">
        <v>39207</v>
      </c>
      <c r="ET140" s="4">
        <v>2</v>
      </c>
      <c r="EU140" s="4"/>
      <c r="EV140" s="4"/>
      <c r="EW140" s="4"/>
      <c r="EX140" s="10">
        <f t="shared" si="52"/>
        <v>2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0</v>
      </c>
      <c r="FP140" s="4"/>
      <c r="FQ140" s="4"/>
      <c r="FR140" s="4"/>
      <c r="FS140" s="10">
        <f t="shared" si="55"/>
        <v>0</v>
      </c>
      <c r="FU140" s="3">
        <v>40668</v>
      </c>
      <c r="FV140" s="4">
        <v>15</v>
      </c>
      <c r="FW140" s="4"/>
      <c r="FX140" s="4"/>
      <c r="FY140" s="4"/>
      <c r="FZ140" s="10">
        <f t="shared" si="56"/>
        <v>15</v>
      </c>
      <c r="GB140" s="3">
        <v>41033</v>
      </c>
      <c r="GC140" s="4">
        <v>17</v>
      </c>
      <c r="GD140" s="4"/>
      <c r="GE140" s="4"/>
      <c r="GF140" s="4"/>
      <c r="GG140" s="10">
        <f t="shared" si="57"/>
        <v>17</v>
      </c>
      <c r="GI140" s="3">
        <v>41399</v>
      </c>
      <c r="GJ140" s="4">
        <v>6</v>
      </c>
      <c r="GK140" s="4"/>
      <c r="GL140" s="4"/>
      <c r="GM140" s="4"/>
      <c r="GN140" s="10">
        <f t="shared" si="58"/>
        <v>6</v>
      </c>
      <c r="GP140" s="3">
        <v>41764</v>
      </c>
      <c r="GQ140" s="4">
        <v>0</v>
      </c>
      <c r="GR140" s="4">
        <v>0</v>
      </c>
      <c r="GS140" s="4">
        <v>0</v>
      </c>
      <c r="GT140" s="4">
        <v>0</v>
      </c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0</v>
      </c>
      <c r="HF140" s="4"/>
      <c r="HG140" s="4"/>
      <c r="HH140" s="4"/>
      <c r="HI140" s="10">
        <f t="shared" si="61"/>
        <v>0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0</v>
      </c>
      <c r="K141" s="4"/>
      <c r="L141" s="4"/>
      <c r="M141" s="4"/>
      <c r="N141" s="10">
        <f t="shared" si="32"/>
        <v>0</v>
      </c>
      <c r="P141" s="3">
        <v>32268</v>
      </c>
      <c r="Q141" s="4">
        <v>10</v>
      </c>
      <c r="R141" s="4"/>
      <c r="S141" s="4"/>
      <c r="T141" s="4"/>
      <c r="U141" s="10">
        <f t="shared" si="33"/>
        <v>10</v>
      </c>
      <c r="W141" s="3">
        <v>32634</v>
      </c>
      <c r="X141" s="4">
        <v>0</v>
      </c>
      <c r="Y141" s="4"/>
      <c r="Z141" s="4"/>
      <c r="AA141" s="4"/>
      <c r="AB141" s="10">
        <f t="shared" si="34"/>
        <v>0</v>
      </c>
      <c r="AD141" s="3">
        <v>32999</v>
      </c>
      <c r="AE141" s="4">
        <v>0</v>
      </c>
      <c r="AF141" s="4">
        <v>0</v>
      </c>
      <c r="AG141" s="4">
        <v>5</v>
      </c>
      <c r="AH141" s="4">
        <v>0</v>
      </c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10</v>
      </c>
      <c r="AT141" s="4"/>
      <c r="AU141" s="4"/>
      <c r="AV141" s="4"/>
      <c r="AW141" s="10">
        <f t="shared" si="37"/>
        <v>10</v>
      </c>
      <c r="AY141" s="3">
        <v>34095</v>
      </c>
      <c r="AZ141" s="4">
        <v>0</v>
      </c>
      <c r="BA141" s="4"/>
      <c r="BB141" s="4"/>
      <c r="BC141" s="4"/>
      <c r="BD141" s="10">
        <f t="shared" si="38"/>
        <v>0</v>
      </c>
      <c r="BF141" s="3">
        <v>34460</v>
      </c>
      <c r="BG141" s="4">
        <v>0</v>
      </c>
      <c r="BH141" s="4"/>
      <c r="BI141" s="4"/>
      <c r="BJ141" s="4"/>
      <c r="BK141" s="10">
        <f t="shared" si="39"/>
        <v>0</v>
      </c>
      <c r="BM141" s="3">
        <v>34825</v>
      </c>
      <c r="BN141" s="4">
        <v>25</v>
      </c>
      <c r="BO141" s="4"/>
      <c r="BP141" s="4"/>
      <c r="BQ141" s="4"/>
      <c r="BR141" s="10">
        <f t="shared" si="40"/>
        <v>25</v>
      </c>
      <c r="BT141" s="3">
        <v>35190</v>
      </c>
      <c r="BU141" s="4">
        <v>0</v>
      </c>
      <c r="BV141" s="4"/>
      <c r="BW141" s="4"/>
      <c r="BX141" s="4"/>
      <c r="BY141" s="10">
        <f t="shared" si="41"/>
        <v>0</v>
      </c>
      <c r="CA141" s="3">
        <v>35556</v>
      </c>
      <c r="CB141" s="4">
        <v>10</v>
      </c>
      <c r="CC141" s="4"/>
      <c r="CD141" s="4"/>
      <c r="CE141" s="4"/>
      <c r="CF141" s="10">
        <f t="shared" si="42"/>
        <v>10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4</v>
      </c>
      <c r="CX141" s="4"/>
      <c r="CY141" s="4"/>
      <c r="CZ141" s="4"/>
      <c r="DA141" s="10">
        <f t="shared" si="45"/>
        <v>4</v>
      </c>
      <c r="DC141" s="3">
        <v>37017</v>
      </c>
      <c r="DD141" s="4">
        <v>0</v>
      </c>
      <c r="DE141" s="4"/>
      <c r="DF141" s="4"/>
      <c r="DG141" s="4"/>
      <c r="DH141" s="10">
        <f t="shared" si="46"/>
        <v>0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0</v>
      </c>
      <c r="DZ141" s="4">
        <v>7.8</v>
      </c>
      <c r="EA141" s="4">
        <v>0</v>
      </c>
      <c r="EB141" s="4">
        <v>8.5</v>
      </c>
      <c r="EC141" s="10">
        <f t="shared" si="49"/>
        <v>0</v>
      </c>
      <c r="EE141" s="3">
        <v>38478</v>
      </c>
      <c r="EF141" s="4">
        <v>0</v>
      </c>
      <c r="EG141" s="4"/>
      <c r="EH141" s="4"/>
      <c r="EI141" s="4"/>
      <c r="EJ141" s="10">
        <f t="shared" si="50"/>
        <v>0</v>
      </c>
      <c r="EL141" s="3">
        <v>38843</v>
      </c>
      <c r="EM141" s="4">
        <v>9</v>
      </c>
      <c r="EN141" s="4"/>
      <c r="EO141" s="4"/>
      <c r="EP141" s="4"/>
      <c r="EQ141" s="10">
        <f t="shared" si="51"/>
        <v>9</v>
      </c>
      <c r="ES141" s="3">
        <v>39208</v>
      </c>
      <c r="ET141" s="4">
        <v>3</v>
      </c>
      <c r="EU141" s="4"/>
      <c r="EV141" s="4"/>
      <c r="EW141" s="4"/>
      <c r="EX141" s="10">
        <f t="shared" si="52"/>
        <v>3</v>
      </c>
      <c r="EZ141" s="3">
        <v>39573</v>
      </c>
      <c r="FA141" s="4">
        <v>0</v>
      </c>
      <c r="FB141" s="4"/>
      <c r="FC141" s="4"/>
      <c r="FD141" s="4"/>
      <c r="FE141" s="10">
        <f t="shared" si="53"/>
        <v>0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2</v>
      </c>
      <c r="FP141" s="4"/>
      <c r="FQ141" s="4"/>
      <c r="FR141" s="4"/>
      <c r="FS141" s="10">
        <f t="shared" si="55"/>
        <v>2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1</v>
      </c>
      <c r="GD141" s="4"/>
      <c r="GE141" s="4"/>
      <c r="GF141" s="4"/>
      <c r="GG141" s="10">
        <f t="shared" si="57"/>
        <v>1</v>
      </c>
      <c r="GI141" s="3">
        <v>41400</v>
      </c>
      <c r="GJ141" s="4">
        <v>3</v>
      </c>
      <c r="GK141" s="4"/>
      <c r="GL141" s="4"/>
      <c r="GM141" s="4"/>
      <c r="GN141" s="10">
        <f t="shared" si="58"/>
        <v>3</v>
      </c>
      <c r="GP141" s="3">
        <v>41765</v>
      </c>
      <c r="GQ141" s="4">
        <v>0</v>
      </c>
      <c r="GR141" s="4">
        <v>0.6</v>
      </c>
      <c r="GS141" s="4">
        <v>0</v>
      </c>
      <c r="GT141" s="4">
        <v>7.5</v>
      </c>
      <c r="GU141" s="10">
        <f t="shared" si="59"/>
        <v>0</v>
      </c>
      <c r="GW141" s="3">
        <v>42130</v>
      </c>
      <c r="GX141" s="4">
        <v>2</v>
      </c>
      <c r="GY141" s="4"/>
      <c r="GZ141" s="4"/>
      <c r="HA141" s="4"/>
      <c r="HB141" s="10">
        <f t="shared" si="60"/>
        <v>2</v>
      </c>
      <c r="HD141" s="3">
        <v>42495</v>
      </c>
      <c r="HE141" s="4">
        <v>0</v>
      </c>
      <c r="HF141" s="4"/>
      <c r="HG141" s="4"/>
      <c r="HH141" s="4"/>
      <c r="HI141" s="10">
        <f t="shared" si="61"/>
        <v>0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35</v>
      </c>
      <c r="Y142" s="4"/>
      <c r="Z142" s="4"/>
      <c r="AA142" s="4"/>
      <c r="AB142" s="10">
        <f t="shared" si="34"/>
        <v>35</v>
      </c>
      <c r="AD142" s="3">
        <v>33000</v>
      </c>
      <c r="AE142" s="4">
        <v>0</v>
      </c>
      <c r="AF142" s="4">
        <v>0</v>
      </c>
      <c r="AG142" s="4">
        <v>15</v>
      </c>
      <c r="AH142" s="4">
        <v>0.5</v>
      </c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15</v>
      </c>
      <c r="AT142" s="4"/>
      <c r="AU142" s="4"/>
      <c r="AV142" s="4"/>
      <c r="AW142" s="10">
        <f t="shared" si="37"/>
        <v>15</v>
      </c>
      <c r="AY142" s="3">
        <v>34096</v>
      </c>
      <c r="AZ142" s="4">
        <v>0</v>
      </c>
      <c r="BA142" s="4"/>
      <c r="BB142" s="4"/>
      <c r="BC142" s="4"/>
      <c r="BD142" s="10">
        <f t="shared" si="38"/>
        <v>0</v>
      </c>
      <c r="BF142" s="3">
        <v>34461</v>
      </c>
      <c r="BG142" s="4">
        <v>0</v>
      </c>
      <c r="BH142" s="4"/>
      <c r="BI142" s="4"/>
      <c r="BJ142" s="4"/>
      <c r="BK142" s="10">
        <f t="shared" si="39"/>
        <v>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0</v>
      </c>
      <c r="BV142" s="4"/>
      <c r="BW142" s="4"/>
      <c r="BX142" s="4"/>
      <c r="BY142" s="10">
        <f t="shared" si="41"/>
        <v>0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15</v>
      </c>
      <c r="CJ142" s="4"/>
      <c r="CK142" s="4"/>
      <c r="CL142" s="4"/>
      <c r="CM142" s="10">
        <f t="shared" si="43"/>
        <v>15</v>
      </c>
      <c r="CO142" s="3">
        <v>36287</v>
      </c>
      <c r="CP142" s="4">
        <v>0</v>
      </c>
      <c r="CQ142" s="4"/>
      <c r="CR142" s="4"/>
      <c r="CS142" s="4"/>
      <c r="CT142" s="10">
        <f t="shared" si="44"/>
        <v>0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15</v>
      </c>
      <c r="DE142" s="4"/>
      <c r="DF142" s="4"/>
      <c r="DG142" s="4"/>
      <c r="DH142" s="10">
        <f t="shared" si="46"/>
        <v>15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>
        <v>0</v>
      </c>
      <c r="EA142" s="4">
        <v>0</v>
      </c>
      <c r="EB142" s="4">
        <v>0</v>
      </c>
      <c r="EC142" s="10">
        <f t="shared" si="49"/>
        <v>0</v>
      </c>
      <c r="EE142" s="3">
        <v>38479</v>
      </c>
      <c r="EF142" s="4">
        <v>10</v>
      </c>
      <c r="EG142" s="4"/>
      <c r="EH142" s="4"/>
      <c r="EI142" s="4"/>
      <c r="EJ142" s="10">
        <f t="shared" si="50"/>
        <v>10</v>
      </c>
      <c r="EL142" s="3">
        <v>38844</v>
      </c>
      <c r="EM142" s="4">
        <v>34</v>
      </c>
      <c r="EN142" s="4"/>
      <c r="EO142" s="4"/>
      <c r="EP142" s="4"/>
      <c r="EQ142" s="10">
        <f t="shared" si="51"/>
        <v>34</v>
      </c>
      <c r="ES142" s="3">
        <v>39209</v>
      </c>
      <c r="ET142" s="4">
        <v>0</v>
      </c>
      <c r="EU142" s="4"/>
      <c r="EV142" s="4"/>
      <c r="EW142" s="4"/>
      <c r="EX142" s="10">
        <f t="shared" si="52"/>
        <v>0</v>
      </c>
      <c r="EZ142" s="3">
        <v>39574</v>
      </c>
      <c r="FA142" s="4">
        <v>0</v>
      </c>
      <c r="FB142" s="4"/>
      <c r="FC142" s="4"/>
      <c r="FD142" s="4"/>
      <c r="FE142" s="10">
        <f t="shared" si="53"/>
        <v>0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4</v>
      </c>
      <c r="FP142" s="4"/>
      <c r="FQ142" s="4"/>
      <c r="FR142" s="4"/>
      <c r="FS142" s="10">
        <f t="shared" si="55"/>
        <v>4</v>
      </c>
      <c r="FU142" s="3">
        <v>40670</v>
      </c>
      <c r="FV142" s="4">
        <v>3</v>
      </c>
      <c r="FW142" s="4"/>
      <c r="FX142" s="4"/>
      <c r="FY142" s="4"/>
      <c r="FZ142" s="10">
        <f t="shared" si="56"/>
        <v>3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5</v>
      </c>
      <c r="GK142" s="4"/>
      <c r="GL142" s="4"/>
      <c r="GM142" s="4"/>
      <c r="GN142" s="10">
        <f t="shared" si="58"/>
        <v>5</v>
      </c>
      <c r="GP142" s="3">
        <v>41766</v>
      </c>
      <c r="GQ142" s="4">
        <v>0</v>
      </c>
      <c r="GR142" s="4">
        <v>0.3</v>
      </c>
      <c r="GS142" s="4">
        <v>0</v>
      </c>
      <c r="GT142" s="4">
        <v>0.3</v>
      </c>
      <c r="GU142" s="10">
        <f t="shared" si="59"/>
        <v>0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4</v>
      </c>
      <c r="HF142" s="4"/>
      <c r="HG142" s="4"/>
      <c r="HH142" s="4"/>
      <c r="HI142" s="10">
        <f t="shared" si="61"/>
        <v>4</v>
      </c>
    </row>
    <row r="143" spans="2:217" ht="18" customHeight="1" x14ac:dyDescent="0.35">
      <c r="B143" s="3">
        <v>31540</v>
      </c>
      <c r="C143" s="4">
        <v>0</v>
      </c>
      <c r="D143" s="4"/>
      <c r="E143" s="4"/>
      <c r="F143" s="4"/>
      <c r="G143" s="10">
        <f t="shared" si="31"/>
        <v>0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0</v>
      </c>
      <c r="AF143" s="4">
        <v>32</v>
      </c>
      <c r="AG143" s="4">
        <v>0</v>
      </c>
      <c r="AH143" s="4">
        <v>8.8000000000000007</v>
      </c>
      <c r="AI143" s="10">
        <f t="shared" si="35"/>
        <v>0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8</v>
      </c>
      <c r="BA143" s="4"/>
      <c r="BB143" s="4"/>
      <c r="BC143" s="4"/>
      <c r="BD143" s="10">
        <f t="shared" si="38"/>
        <v>8</v>
      </c>
      <c r="BF143" s="3">
        <v>34462</v>
      </c>
      <c r="BG143" s="4">
        <v>11</v>
      </c>
      <c r="BH143" s="4"/>
      <c r="BI143" s="4"/>
      <c r="BJ143" s="4"/>
      <c r="BK143" s="10">
        <f t="shared" si="39"/>
        <v>11</v>
      </c>
      <c r="BM143" s="3">
        <v>34827</v>
      </c>
      <c r="BN143" s="4">
        <v>11</v>
      </c>
      <c r="BO143" s="4"/>
      <c r="BP143" s="4"/>
      <c r="BQ143" s="4"/>
      <c r="BR143" s="10">
        <f t="shared" si="40"/>
        <v>11</v>
      </c>
      <c r="BT143" s="3">
        <v>35192</v>
      </c>
      <c r="BU143" s="4">
        <v>20</v>
      </c>
      <c r="BV143" s="4"/>
      <c r="BW143" s="4"/>
      <c r="BX143" s="4"/>
      <c r="BY143" s="10">
        <f t="shared" si="41"/>
        <v>20</v>
      </c>
      <c r="CA143" s="3">
        <v>35558</v>
      </c>
      <c r="CB143" s="4">
        <v>15</v>
      </c>
      <c r="CC143" s="4"/>
      <c r="CD143" s="4"/>
      <c r="CE143" s="4"/>
      <c r="CF143" s="10">
        <f t="shared" si="42"/>
        <v>15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0</v>
      </c>
      <c r="CQ143" s="4"/>
      <c r="CR143" s="4"/>
      <c r="CS143" s="4"/>
      <c r="CT143" s="10">
        <f t="shared" si="44"/>
        <v>0</v>
      </c>
      <c r="CV143" s="3">
        <v>36653</v>
      </c>
      <c r="CW143" s="4">
        <v>45</v>
      </c>
      <c r="CX143" s="4"/>
      <c r="CY143" s="4"/>
      <c r="CZ143" s="4"/>
      <c r="DA143" s="10">
        <f t="shared" si="45"/>
        <v>45</v>
      </c>
      <c r="DC143" s="3">
        <v>37019</v>
      </c>
      <c r="DD143" s="4">
        <v>0</v>
      </c>
      <c r="DE143" s="4"/>
      <c r="DF143" s="4"/>
      <c r="DG143" s="4"/>
      <c r="DH143" s="10">
        <f t="shared" si="46"/>
        <v>0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</v>
      </c>
      <c r="DS143" s="4"/>
      <c r="DT143" s="4"/>
      <c r="DU143" s="4"/>
      <c r="DV143" s="10">
        <f t="shared" si="48"/>
        <v>0</v>
      </c>
      <c r="DX143" s="3">
        <v>38114</v>
      </c>
      <c r="DY143" s="4">
        <v>0</v>
      </c>
      <c r="DZ143" s="4">
        <v>0</v>
      </c>
      <c r="EA143" s="4">
        <v>7</v>
      </c>
      <c r="EB143" s="4">
        <v>0</v>
      </c>
      <c r="EC143" s="10">
        <f t="shared" si="49"/>
        <v>0</v>
      </c>
      <c r="EE143" s="3">
        <v>38480</v>
      </c>
      <c r="EF143" s="4">
        <v>0</v>
      </c>
      <c r="EG143" s="4"/>
      <c r="EH143" s="4"/>
      <c r="EI143" s="4"/>
      <c r="EJ143" s="10">
        <f t="shared" si="50"/>
        <v>0</v>
      </c>
      <c r="EL143" s="3">
        <v>38845</v>
      </c>
      <c r="EM143" s="4">
        <v>15</v>
      </c>
      <c r="EN143" s="4"/>
      <c r="EO143" s="4"/>
      <c r="EP143" s="4"/>
      <c r="EQ143" s="10">
        <f t="shared" si="51"/>
        <v>15</v>
      </c>
      <c r="ES143" s="3">
        <v>39210</v>
      </c>
      <c r="ET143" s="4">
        <v>1</v>
      </c>
      <c r="EU143" s="4"/>
      <c r="EV143" s="4"/>
      <c r="EW143" s="4"/>
      <c r="EX143" s="10">
        <f t="shared" si="52"/>
        <v>1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0</v>
      </c>
      <c r="FI143" s="4"/>
      <c r="FJ143" s="4"/>
      <c r="FK143" s="4"/>
      <c r="FL143" s="10">
        <f t="shared" si="54"/>
        <v>0</v>
      </c>
      <c r="FN143" s="3">
        <v>40306</v>
      </c>
      <c r="FO143" s="4">
        <v>18</v>
      </c>
      <c r="FP143" s="4"/>
      <c r="FQ143" s="4"/>
      <c r="FR143" s="4"/>
      <c r="FS143" s="10">
        <f t="shared" si="55"/>
        <v>18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0</v>
      </c>
      <c r="GD143" s="4"/>
      <c r="GE143" s="4"/>
      <c r="GF143" s="4"/>
      <c r="GG143" s="10">
        <f t="shared" si="57"/>
        <v>0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3</v>
      </c>
      <c r="GR143" s="4">
        <v>11.9</v>
      </c>
      <c r="GS143" s="4">
        <v>8</v>
      </c>
      <c r="GT143" s="4">
        <v>1.5</v>
      </c>
      <c r="GU143" s="10">
        <f t="shared" si="59"/>
        <v>3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0</v>
      </c>
      <c r="HF143" s="4"/>
      <c r="HG143" s="4"/>
      <c r="HH143" s="4"/>
      <c r="HI143" s="10">
        <f t="shared" si="61"/>
        <v>0</v>
      </c>
    </row>
    <row r="144" spans="2:217" ht="18" customHeight="1" x14ac:dyDescent="0.35">
      <c r="B144" s="3">
        <v>31541</v>
      </c>
      <c r="C144" s="4">
        <v>20</v>
      </c>
      <c r="D144" s="4"/>
      <c r="E144" s="4"/>
      <c r="F144" s="4"/>
      <c r="G144" s="10">
        <f t="shared" si="31"/>
        <v>20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>
        <v>0</v>
      </c>
      <c r="AG144" s="4">
        <v>0</v>
      </c>
      <c r="AH144" s="4">
        <v>0</v>
      </c>
      <c r="AI144" s="10">
        <f t="shared" si="35"/>
        <v>0</v>
      </c>
      <c r="AK144" s="3">
        <v>33367</v>
      </c>
      <c r="AL144" s="4">
        <v>18</v>
      </c>
      <c r="AM144" s="4"/>
      <c r="AN144" s="4"/>
      <c r="AO144" s="4"/>
      <c r="AP144" s="10">
        <f t="shared" si="36"/>
        <v>18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15</v>
      </c>
      <c r="BA144" s="4"/>
      <c r="BB144" s="4"/>
      <c r="BC144" s="4"/>
      <c r="BD144" s="10">
        <f t="shared" si="38"/>
        <v>15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58</v>
      </c>
      <c r="BV144" s="4"/>
      <c r="BW144" s="4"/>
      <c r="BX144" s="4"/>
      <c r="BY144" s="10">
        <f t="shared" si="41"/>
        <v>58</v>
      </c>
      <c r="CA144" s="3">
        <v>35559</v>
      </c>
      <c r="CB144" s="4">
        <v>0</v>
      </c>
      <c r="CC144" s="4"/>
      <c r="CD144" s="4"/>
      <c r="CE144" s="4"/>
      <c r="CF144" s="10">
        <f t="shared" si="42"/>
        <v>0</v>
      </c>
      <c r="CH144" s="3">
        <v>35924</v>
      </c>
      <c r="CI144" s="4">
        <v>30</v>
      </c>
      <c r="CJ144" s="4"/>
      <c r="CK144" s="4"/>
      <c r="CL144" s="4"/>
      <c r="CM144" s="10">
        <f t="shared" si="43"/>
        <v>30</v>
      </c>
      <c r="CO144" s="3">
        <v>36289</v>
      </c>
      <c r="CP144" s="4">
        <v>18</v>
      </c>
      <c r="CQ144" s="4"/>
      <c r="CR144" s="4"/>
      <c r="CS144" s="4"/>
      <c r="CT144" s="10">
        <f t="shared" si="44"/>
        <v>18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0</v>
      </c>
      <c r="DS144" s="4"/>
      <c r="DT144" s="4"/>
      <c r="DU144" s="4"/>
      <c r="DV144" s="10">
        <f t="shared" si="48"/>
        <v>0</v>
      </c>
      <c r="DX144" s="3">
        <v>38115</v>
      </c>
      <c r="DY144" s="4">
        <v>0</v>
      </c>
      <c r="DZ144" s="4">
        <v>1.3</v>
      </c>
      <c r="EA144" s="4">
        <v>8</v>
      </c>
      <c r="EB144" s="4">
        <v>0</v>
      </c>
      <c r="EC144" s="10">
        <f t="shared" si="49"/>
        <v>0</v>
      </c>
      <c r="EE144" s="3">
        <v>38481</v>
      </c>
      <c r="EF144" s="4">
        <v>0</v>
      </c>
      <c r="EG144" s="4"/>
      <c r="EH144" s="4"/>
      <c r="EI144" s="4"/>
      <c r="EJ144" s="10">
        <f t="shared" si="50"/>
        <v>0</v>
      </c>
      <c r="EL144" s="3">
        <v>38846</v>
      </c>
      <c r="EM144" s="4">
        <v>25</v>
      </c>
      <c r="EN144" s="4"/>
      <c r="EO144" s="4"/>
      <c r="EP144" s="4"/>
      <c r="EQ144" s="10">
        <f t="shared" si="51"/>
        <v>25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1</v>
      </c>
      <c r="FB144" s="4"/>
      <c r="FC144" s="4"/>
      <c r="FD144" s="4"/>
      <c r="FE144" s="10">
        <f t="shared" si="53"/>
        <v>1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7</v>
      </c>
      <c r="FW144" s="4"/>
      <c r="FX144" s="4"/>
      <c r="FY144" s="4"/>
      <c r="FZ144" s="10">
        <f t="shared" si="56"/>
        <v>7</v>
      </c>
      <c r="GB144" s="3">
        <v>41037</v>
      </c>
      <c r="GC144" s="4">
        <v>3</v>
      </c>
      <c r="GD144" s="4"/>
      <c r="GE144" s="4"/>
      <c r="GF144" s="4"/>
      <c r="GG144" s="10">
        <f t="shared" si="57"/>
        <v>3</v>
      </c>
      <c r="GI144" s="3">
        <v>41403</v>
      </c>
      <c r="GJ144" s="4">
        <v>5</v>
      </c>
      <c r="GK144" s="4"/>
      <c r="GL144" s="4"/>
      <c r="GM144" s="4"/>
      <c r="GN144" s="10">
        <f t="shared" si="58"/>
        <v>5</v>
      </c>
      <c r="GP144" s="3">
        <v>41768</v>
      </c>
      <c r="GQ144" s="4">
        <v>0</v>
      </c>
      <c r="GR144" s="4">
        <v>2.2000000000000002</v>
      </c>
      <c r="GS144" s="4">
        <v>1</v>
      </c>
      <c r="GT144" s="4">
        <v>0.2</v>
      </c>
      <c r="GU144" s="10">
        <f t="shared" si="59"/>
        <v>0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17</v>
      </c>
      <c r="HF144" s="4"/>
      <c r="HG144" s="4"/>
      <c r="HH144" s="4"/>
      <c r="HI144" s="10">
        <f t="shared" si="61"/>
        <v>17</v>
      </c>
    </row>
    <row r="145" spans="2:217" ht="18" customHeight="1" x14ac:dyDescent="0.35">
      <c r="B145" s="3">
        <v>31542</v>
      </c>
      <c r="C145" s="4">
        <v>10</v>
      </c>
      <c r="D145" s="4"/>
      <c r="E145" s="4"/>
      <c r="F145" s="4"/>
      <c r="G145" s="10">
        <f t="shared" ref="G145:G208" si="62">IF(C145="",(AVERAGE(D145:F145)),C145)</f>
        <v>10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0</v>
      </c>
      <c r="Y145" s="4"/>
      <c r="Z145" s="4"/>
      <c r="AA145" s="4"/>
      <c r="AB145" s="10">
        <f t="shared" ref="AB145:AB208" si="65">IF(X145="",(AVERAGE(Y145:AA145)),X145)</f>
        <v>0</v>
      </c>
      <c r="AD145" s="3">
        <v>33003</v>
      </c>
      <c r="AE145" s="4">
        <v>0</v>
      </c>
      <c r="AF145" s="4">
        <v>0</v>
      </c>
      <c r="AG145" s="4">
        <v>0</v>
      </c>
      <c r="AH145" s="4">
        <v>0</v>
      </c>
      <c r="AI145" s="10">
        <f t="shared" ref="AI145:AI208" si="66">IF(AE145="",(AVERAGE(AF145:AH145)),AE145)</f>
        <v>0</v>
      </c>
      <c r="AK145" s="3">
        <v>33368</v>
      </c>
      <c r="AL145" s="4">
        <v>0</v>
      </c>
      <c r="AM145" s="4"/>
      <c r="AN145" s="4"/>
      <c r="AO145" s="4"/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15</v>
      </c>
      <c r="BV145" s="4"/>
      <c r="BW145" s="4"/>
      <c r="BX145" s="4"/>
      <c r="BY145" s="10">
        <f t="shared" ref="BY145:BY208" si="72">IF(BU145="",(AVERAGE(BV145:BX145)),BU145)</f>
        <v>15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0</v>
      </c>
      <c r="CQ145" s="4"/>
      <c r="CR145" s="4"/>
      <c r="CS145" s="4"/>
      <c r="CT145" s="10">
        <f t="shared" ref="CT145:CT208" si="75">IF(CP145="",(AVERAGE(CQ145:CS145)),CP145)</f>
        <v>0</v>
      </c>
      <c r="CV145" s="3">
        <v>36655</v>
      </c>
      <c r="CW145" s="4">
        <v>9</v>
      </c>
      <c r="CX145" s="4"/>
      <c r="CY145" s="4"/>
      <c r="CZ145" s="4"/>
      <c r="DA145" s="10">
        <f t="shared" ref="DA145:DA208" si="76">IF(CW145="",(AVERAGE(CX145:CZ145)),CW145)</f>
        <v>9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20</v>
      </c>
      <c r="DS145" s="4"/>
      <c r="DT145" s="4"/>
      <c r="DU145" s="4"/>
      <c r="DV145" s="10">
        <f t="shared" ref="DV145:DV208" si="79">IF(DR145="",(AVERAGE(DS145:DU145)),DR145)</f>
        <v>20</v>
      </c>
      <c r="DX145" s="3">
        <v>38116</v>
      </c>
      <c r="DY145" s="4">
        <v>0</v>
      </c>
      <c r="DZ145" s="4">
        <v>23</v>
      </c>
      <c r="EA145" s="4">
        <v>0</v>
      </c>
      <c r="EB145" s="4">
        <v>15.4</v>
      </c>
      <c r="EC145" s="10">
        <f t="shared" ref="EC145:EC208" si="80">IF(DY145="",(AVERAGE(DZ145:EB145)),DY145)</f>
        <v>0</v>
      </c>
      <c r="EE145" s="3">
        <v>38482</v>
      </c>
      <c r="EF145" s="4">
        <v>15</v>
      </c>
      <c r="EG145" s="4"/>
      <c r="EH145" s="4"/>
      <c r="EI145" s="4"/>
      <c r="EJ145" s="10">
        <f t="shared" ref="EJ145:EJ208" si="81">IF(EF145="",(AVERAGE(EG145:EI145)),EF145)</f>
        <v>15</v>
      </c>
      <c r="EL145" s="3">
        <v>38847</v>
      </c>
      <c r="EM145" s="4">
        <v>0</v>
      </c>
      <c r="EN145" s="4"/>
      <c r="EO145" s="4"/>
      <c r="EP145" s="4"/>
      <c r="EQ145" s="10">
        <f t="shared" ref="EQ145:EQ208" si="82">IF(EM145="",(AVERAGE(EN145:EP145)),EM145)</f>
        <v>0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4</v>
      </c>
      <c r="FI145" s="4"/>
      <c r="FJ145" s="4"/>
      <c r="FK145" s="4"/>
      <c r="FL145" s="10">
        <f t="shared" ref="FL145:FL208" si="85">IF(FH145="",(AVERAGE(FI145:FK145)),FH145)</f>
        <v>4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3</v>
      </c>
      <c r="FW145" s="4"/>
      <c r="FX145" s="4"/>
      <c r="FY145" s="4"/>
      <c r="FZ145" s="10">
        <f t="shared" ref="FZ145:FZ208" si="87">IF(FV145="",(AVERAGE(FW145:FY145)),FV145)</f>
        <v>3</v>
      </c>
      <c r="GB145" s="3">
        <v>41038</v>
      </c>
      <c r="GC145" s="4">
        <v>0</v>
      </c>
      <c r="GD145" s="4"/>
      <c r="GE145" s="4"/>
      <c r="GF145" s="4"/>
      <c r="GG145" s="10">
        <f t="shared" ref="GG145:GG208" si="88">IF(GC145="",(AVERAGE(GD145:GF145)),GC145)</f>
        <v>0</v>
      </c>
      <c r="GI145" s="3">
        <v>41404</v>
      </c>
      <c r="GJ145" s="4">
        <v>2</v>
      </c>
      <c r="GK145" s="4"/>
      <c r="GL145" s="4"/>
      <c r="GM145" s="4"/>
      <c r="GN145" s="10">
        <f t="shared" ref="GN145:GN208" si="89">IF(GJ145="",(AVERAGE(GK145:GM145)),GJ145)</f>
        <v>2</v>
      </c>
      <c r="GP145" s="3">
        <v>41769</v>
      </c>
      <c r="GQ145" s="4">
        <v>3</v>
      </c>
      <c r="GR145" s="4">
        <v>12.7</v>
      </c>
      <c r="GS145" s="4">
        <v>4</v>
      </c>
      <c r="GT145" s="4">
        <v>10.7</v>
      </c>
      <c r="GU145" s="10">
        <f t="shared" ref="GU145:GU208" si="90">IF(GQ145="",(AVERAGE(GR145:GT145)),GQ145)</f>
        <v>3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4</v>
      </c>
      <c r="HF145" s="4"/>
      <c r="HG145" s="4"/>
      <c r="HH145" s="4"/>
      <c r="HI145" s="10">
        <f t="shared" ref="HI145:HI208" si="92">IF(HE145="",(AVERAGE(HF145:HH145)),HE145)</f>
        <v>4</v>
      </c>
    </row>
    <row r="146" spans="2:217" ht="18" customHeight="1" x14ac:dyDescent="0.35">
      <c r="B146" s="3">
        <v>31543</v>
      </c>
      <c r="C146" s="4">
        <v>15</v>
      </c>
      <c r="D146" s="4"/>
      <c r="E146" s="4"/>
      <c r="F146" s="4"/>
      <c r="G146" s="10">
        <f t="shared" si="62"/>
        <v>15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10</v>
      </c>
      <c r="AF146" s="4">
        <v>0</v>
      </c>
      <c r="AG146" s="4">
        <v>0</v>
      </c>
      <c r="AH146" s="4">
        <v>5.5</v>
      </c>
      <c r="AI146" s="10">
        <f t="shared" si="66"/>
        <v>10</v>
      </c>
      <c r="AK146" s="3">
        <v>33369</v>
      </c>
      <c r="AL146" s="4">
        <v>0</v>
      </c>
      <c r="AM146" s="4"/>
      <c r="AN146" s="4"/>
      <c r="AO146" s="4"/>
      <c r="AP146" s="10">
        <f t="shared" si="67"/>
        <v>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14</v>
      </c>
      <c r="BA146" s="4"/>
      <c r="BB146" s="4"/>
      <c r="BC146" s="4"/>
      <c r="BD146" s="10">
        <f t="shared" si="69"/>
        <v>14</v>
      </c>
      <c r="BF146" s="3">
        <v>34465</v>
      </c>
      <c r="BG146" s="4">
        <v>10</v>
      </c>
      <c r="BH146" s="4"/>
      <c r="BI146" s="4"/>
      <c r="BJ146" s="4"/>
      <c r="BK146" s="10">
        <f t="shared" si="70"/>
        <v>10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4</v>
      </c>
      <c r="CJ146" s="4"/>
      <c r="CK146" s="4"/>
      <c r="CL146" s="4"/>
      <c r="CM146" s="10">
        <f t="shared" si="74"/>
        <v>4</v>
      </c>
      <c r="CO146" s="3">
        <v>36291</v>
      </c>
      <c r="CP146" s="4">
        <v>8</v>
      </c>
      <c r="CQ146" s="4"/>
      <c r="CR146" s="4"/>
      <c r="CS146" s="4"/>
      <c r="CT146" s="10">
        <f t="shared" si="75"/>
        <v>8</v>
      </c>
      <c r="CV146" s="3">
        <v>36656</v>
      </c>
      <c r="CW146" s="4">
        <v>0</v>
      </c>
      <c r="CX146" s="4"/>
      <c r="CY146" s="4"/>
      <c r="CZ146" s="4"/>
      <c r="DA146" s="10">
        <f t="shared" si="76"/>
        <v>0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5</v>
      </c>
      <c r="DL146" s="4"/>
      <c r="DM146" s="4"/>
      <c r="DN146" s="4"/>
      <c r="DO146" s="10">
        <f t="shared" si="78"/>
        <v>5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5</v>
      </c>
      <c r="DZ146" s="4">
        <v>13.5</v>
      </c>
      <c r="EA146" s="4">
        <v>0</v>
      </c>
      <c r="EB146" s="4">
        <v>0.6</v>
      </c>
      <c r="EC146" s="10">
        <f t="shared" si="80"/>
        <v>5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0</v>
      </c>
      <c r="EN146" s="4"/>
      <c r="EO146" s="4"/>
      <c r="EP146" s="4"/>
      <c r="EQ146" s="10">
        <f t="shared" si="82"/>
        <v>0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3</v>
      </c>
      <c r="FP146" s="4"/>
      <c r="FQ146" s="4"/>
      <c r="FR146" s="4"/>
      <c r="FS146" s="10">
        <f t="shared" si="86"/>
        <v>3</v>
      </c>
      <c r="FU146" s="3">
        <v>40674</v>
      </c>
      <c r="FV146" s="4">
        <v>0</v>
      </c>
      <c r="FW146" s="4"/>
      <c r="FX146" s="4"/>
      <c r="FY146" s="4"/>
      <c r="FZ146" s="10">
        <f t="shared" si="87"/>
        <v>0</v>
      </c>
      <c r="GB146" s="3">
        <v>41039</v>
      </c>
      <c r="GC146" s="4">
        <v>1</v>
      </c>
      <c r="GD146" s="4"/>
      <c r="GE146" s="4"/>
      <c r="GF146" s="4"/>
      <c r="GG146" s="10">
        <f t="shared" si="88"/>
        <v>1</v>
      </c>
      <c r="GI146" s="3">
        <v>41405</v>
      </c>
      <c r="GJ146" s="4">
        <v>4</v>
      </c>
      <c r="GK146" s="4"/>
      <c r="GL146" s="4"/>
      <c r="GM146" s="4"/>
      <c r="GN146" s="10">
        <f t="shared" si="89"/>
        <v>4</v>
      </c>
      <c r="GP146" s="3">
        <v>41770</v>
      </c>
      <c r="GQ146" s="4">
        <v>2</v>
      </c>
      <c r="GR146" s="4">
        <v>7.8</v>
      </c>
      <c r="GS146" s="4">
        <v>0</v>
      </c>
      <c r="GT146" s="4">
        <v>9.5</v>
      </c>
      <c r="GU146" s="10">
        <f t="shared" si="90"/>
        <v>2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0</v>
      </c>
      <c r="HF146" s="4"/>
      <c r="HG146" s="4"/>
      <c r="HH146" s="4"/>
      <c r="HI146" s="10">
        <f t="shared" si="92"/>
        <v>0</v>
      </c>
    </row>
    <row r="147" spans="2:217" ht="18" customHeight="1" x14ac:dyDescent="0.35">
      <c r="B147" s="3">
        <v>31544</v>
      </c>
      <c r="C147" s="4">
        <v>0</v>
      </c>
      <c r="D147" s="4"/>
      <c r="E147" s="4"/>
      <c r="F147" s="4"/>
      <c r="G147" s="10">
        <f t="shared" si="62"/>
        <v>0</v>
      </c>
      <c r="I147" s="3">
        <v>31909</v>
      </c>
      <c r="J147" s="4">
        <v>10</v>
      </c>
      <c r="K147" s="4"/>
      <c r="L147" s="4"/>
      <c r="M147" s="4"/>
      <c r="N147" s="10">
        <f t="shared" si="63"/>
        <v>10</v>
      </c>
      <c r="P147" s="3">
        <v>32274</v>
      </c>
      <c r="Q147" s="4">
        <v>0</v>
      </c>
      <c r="R147" s="4"/>
      <c r="S147" s="4"/>
      <c r="T147" s="4"/>
      <c r="U147" s="10">
        <f t="shared" si="64"/>
        <v>0</v>
      </c>
      <c r="W147" s="3">
        <v>32640</v>
      </c>
      <c r="X147" s="4">
        <v>0</v>
      </c>
      <c r="Y147" s="4"/>
      <c r="Z147" s="4"/>
      <c r="AA147" s="4"/>
      <c r="AB147" s="10">
        <f t="shared" si="65"/>
        <v>0</v>
      </c>
      <c r="AD147" s="3">
        <v>33005</v>
      </c>
      <c r="AE147" s="4">
        <v>0</v>
      </c>
      <c r="AF147" s="4">
        <v>0</v>
      </c>
      <c r="AG147" s="4">
        <v>0</v>
      </c>
      <c r="AH147" s="4">
        <v>7.9</v>
      </c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</v>
      </c>
      <c r="AT147" s="4"/>
      <c r="AU147" s="4"/>
      <c r="AV147" s="4"/>
      <c r="AW147" s="10">
        <f t="shared" si="68"/>
        <v>0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20</v>
      </c>
      <c r="BH147" s="4"/>
      <c r="BI147" s="4"/>
      <c r="BJ147" s="4"/>
      <c r="BK147" s="10">
        <f t="shared" si="70"/>
        <v>20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15</v>
      </c>
      <c r="CQ147" s="4"/>
      <c r="CR147" s="4"/>
      <c r="CS147" s="4"/>
      <c r="CT147" s="10">
        <f t="shared" si="75"/>
        <v>15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4"/>
      <c r="DF147" s="4"/>
      <c r="DG147" s="4"/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</v>
      </c>
      <c r="DS147" s="4"/>
      <c r="DT147" s="4"/>
      <c r="DU147" s="4"/>
      <c r="DV147" s="10">
        <f t="shared" si="79"/>
        <v>0</v>
      </c>
      <c r="DX147" s="3">
        <v>38118</v>
      </c>
      <c r="DY147" s="4">
        <v>0</v>
      </c>
      <c r="DZ147" s="4">
        <v>0</v>
      </c>
      <c r="EA147" s="4">
        <v>0</v>
      </c>
      <c r="EB147" s="4">
        <v>0.6</v>
      </c>
      <c r="EC147" s="10">
        <f t="shared" si="80"/>
        <v>0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17</v>
      </c>
      <c r="EN147" s="4"/>
      <c r="EO147" s="4"/>
      <c r="EP147" s="4"/>
      <c r="EQ147" s="10">
        <f t="shared" si="82"/>
        <v>17</v>
      </c>
      <c r="ES147" s="3">
        <v>39214</v>
      </c>
      <c r="ET147" s="4">
        <v>4</v>
      </c>
      <c r="EU147" s="4"/>
      <c r="EV147" s="4"/>
      <c r="EW147" s="4"/>
      <c r="EX147" s="10">
        <f t="shared" si="83"/>
        <v>4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/>
      <c r="FJ147" s="4"/>
      <c r="FK147" s="4"/>
      <c r="FL147" s="10">
        <f t="shared" si="85"/>
        <v>0</v>
      </c>
      <c r="FN147" s="3">
        <v>40310</v>
      </c>
      <c r="FO147" s="4">
        <v>0</v>
      </c>
      <c r="FP147" s="4"/>
      <c r="FQ147" s="4"/>
      <c r="FR147" s="4"/>
      <c r="FS147" s="10">
        <f t="shared" si="86"/>
        <v>0</v>
      </c>
      <c r="FU147" s="3">
        <v>40675</v>
      </c>
      <c r="FV147" s="4">
        <v>2</v>
      </c>
      <c r="FW147" s="4"/>
      <c r="FX147" s="4"/>
      <c r="FY147" s="4"/>
      <c r="FZ147" s="10">
        <f t="shared" si="87"/>
        <v>2</v>
      </c>
      <c r="GB147" s="3">
        <v>41040</v>
      </c>
      <c r="GC147" s="4">
        <v>10</v>
      </c>
      <c r="GD147" s="4"/>
      <c r="GE147" s="4"/>
      <c r="GF147" s="4"/>
      <c r="GG147" s="10">
        <f t="shared" si="88"/>
        <v>10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>
        <v>0</v>
      </c>
      <c r="GS147" s="4">
        <v>0</v>
      </c>
      <c r="GT147" s="4">
        <v>0.4</v>
      </c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0</v>
      </c>
      <c r="K148" s="4"/>
      <c r="L148" s="4"/>
      <c r="M148" s="4"/>
      <c r="N148" s="10">
        <f t="shared" si="63"/>
        <v>0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0</v>
      </c>
      <c r="Y148" s="4"/>
      <c r="Z148" s="4"/>
      <c r="AA148" s="4"/>
      <c r="AB148" s="10">
        <f t="shared" si="65"/>
        <v>0</v>
      </c>
      <c r="AD148" s="3">
        <v>33006</v>
      </c>
      <c r="AE148" s="4">
        <v>0</v>
      </c>
      <c r="AF148" s="4">
        <v>13.2</v>
      </c>
      <c r="AG148" s="4">
        <v>11</v>
      </c>
      <c r="AH148" s="4">
        <v>17.100000000000001</v>
      </c>
      <c r="AI148" s="10">
        <f t="shared" si="66"/>
        <v>0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8</v>
      </c>
      <c r="AT148" s="4"/>
      <c r="AU148" s="4"/>
      <c r="AV148" s="4"/>
      <c r="AW148" s="10">
        <f t="shared" si="68"/>
        <v>8</v>
      </c>
      <c r="AY148" s="3">
        <v>34102</v>
      </c>
      <c r="AZ148" s="4">
        <v>0</v>
      </c>
      <c r="BA148" s="4"/>
      <c r="BB148" s="4"/>
      <c r="BC148" s="4"/>
      <c r="BD148" s="10">
        <f t="shared" si="69"/>
        <v>0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0</v>
      </c>
      <c r="CQ148" s="4"/>
      <c r="CR148" s="4"/>
      <c r="CS148" s="4"/>
      <c r="CT148" s="10">
        <f t="shared" si="75"/>
        <v>0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4</v>
      </c>
      <c r="DE148" s="4"/>
      <c r="DF148" s="4"/>
      <c r="DG148" s="4"/>
      <c r="DH148" s="10">
        <f t="shared" si="77"/>
        <v>4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0</v>
      </c>
      <c r="DZ148" s="4">
        <v>8.6999999999999993</v>
      </c>
      <c r="EA148" s="4">
        <v>10</v>
      </c>
      <c r="EB148" s="4">
        <v>1.7</v>
      </c>
      <c r="EC148" s="10">
        <f t="shared" si="80"/>
        <v>0</v>
      </c>
      <c r="EE148" s="3">
        <v>38485</v>
      </c>
      <c r="EF148" s="4">
        <v>25</v>
      </c>
      <c r="EG148" s="4"/>
      <c r="EH148" s="4"/>
      <c r="EI148" s="4"/>
      <c r="EJ148" s="10">
        <f t="shared" si="81"/>
        <v>25</v>
      </c>
      <c r="EL148" s="3">
        <v>38850</v>
      </c>
      <c r="EM148" s="4">
        <v>5</v>
      </c>
      <c r="EN148" s="4"/>
      <c r="EO148" s="4"/>
      <c r="EP148" s="4"/>
      <c r="EQ148" s="10">
        <f t="shared" si="82"/>
        <v>5</v>
      </c>
      <c r="ES148" s="3">
        <v>39215</v>
      </c>
      <c r="ET148" s="4">
        <v>0</v>
      </c>
      <c r="EU148" s="4"/>
      <c r="EV148" s="4"/>
      <c r="EW148" s="4"/>
      <c r="EX148" s="10">
        <f t="shared" si="83"/>
        <v>0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0</v>
      </c>
      <c r="FI148" s="4"/>
      <c r="FJ148" s="4"/>
      <c r="FK148" s="4"/>
      <c r="FL148" s="10">
        <f t="shared" si="85"/>
        <v>0</v>
      </c>
      <c r="FN148" s="3">
        <v>40311</v>
      </c>
      <c r="FO148" s="4">
        <v>1</v>
      </c>
      <c r="FP148" s="4"/>
      <c r="FQ148" s="4"/>
      <c r="FR148" s="4"/>
      <c r="FS148" s="10">
        <f t="shared" si="86"/>
        <v>1</v>
      </c>
      <c r="FU148" s="3">
        <v>40676</v>
      </c>
      <c r="FV148" s="4">
        <v>6</v>
      </c>
      <c r="FW148" s="4"/>
      <c r="FX148" s="4"/>
      <c r="FY148" s="4"/>
      <c r="FZ148" s="10">
        <f t="shared" si="87"/>
        <v>6</v>
      </c>
      <c r="GB148" s="3">
        <v>41041</v>
      </c>
      <c r="GC148" s="4">
        <v>5</v>
      </c>
      <c r="GD148" s="4"/>
      <c r="GE148" s="4"/>
      <c r="GF148" s="4"/>
      <c r="GG148" s="10">
        <f t="shared" si="88"/>
        <v>5</v>
      </c>
      <c r="GI148" s="3">
        <v>41407</v>
      </c>
      <c r="GJ148" s="4">
        <v>1</v>
      </c>
      <c r="GK148" s="4"/>
      <c r="GL148" s="4"/>
      <c r="GM148" s="4"/>
      <c r="GN148" s="10">
        <f t="shared" si="89"/>
        <v>1</v>
      </c>
      <c r="GP148" s="3">
        <v>41772</v>
      </c>
      <c r="GQ148" s="4">
        <v>0</v>
      </c>
      <c r="GR148" s="4">
        <v>0</v>
      </c>
      <c r="GS148" s="4">
        <v>0</v>
      </c>
      <c r="GT148" s="4">
        <v>0.1</v>
      </c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/>
      <c r="E149" s="4"/>
      <c r="F149" s="4"/>
      <c r="G149" s="10">
        <f t="shared" si="62"/>
        <v>0</v>
      </c>
      <c r="I149" s="3">
        <v>31911</v>
      </c>
      <c r="J149" s="4">
        <v>10</v>
      </c>
      <c r="K149" s="4"/>
      <c r="L149" s="4"/>
      <c r="M149" s="4"/>
      <c r="N149" s="10">
        <f t="shared" si="63"/>
        <v>10</v>
      </c>
      <c r="P149" s="3">
        <v>32276</v>
      </c>
      <c r="Q149" s="4">
        <v>15</v>
      </c>
      <c r="R149" s="4"/>
      <c r="S149" s="4"/>
      <c r="T149" s="4"/>
      <c r="U149" s="10">
        <f t="shared" si="64"/>
        <v>15</v>
      </c>
      <c r="W149" s="3">
        <v>32642</v>
      </c>
      <c r="X149" s="4">
        <v>0</v>
      </c>
      <c r="Y149" s="4"/>
      <c r="Z149" s="4"/>
      <c r="AA149" s="4"/>
      <c r="AB149" s="10">
        <f t="shared" si="65"/>
        <v>0</v>
      </c>
      <c r="AD149" s="3">
        <v>33007</v>
      </c>
      <c r="AE149" s="4">
        <v>0</v>
      </c>
      <c r="AF149" s="4">
        <v>1.3</v>
      </c>
      <c r="AG149" s="4">
        <v>0</v>
      </c>
      <c r="AH149" s="4">
        <v>3.8</v>
      </c>
      <c r="AI149" s="10">
        <f t="shared" si="66"/>
        <v>0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/>
      <c r="AU149" s="4"/>
      <c r="AV149" s="4"/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0</v>
      </c>
      <c r="CJ149" s="4"/>
      <c r="CK149" s="4"/>
      <c r="CL149" s="4"/>
      <c r="CM149" s="10">
        <f t="shared" si="74"/>
        <v>0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0</v>
      </c>
      <c r="CX149" s="4"/>
      <c r="CY149" s="4"/>
      <c r="CZ149" s="4"/>
      <c r="DA149" s="10">
        <f t="shared" si="76"/>
        <v>0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0</v>
      </c>
      <c r="DS149" s="4"/>
      <c r="DT149" s="4"/>
      <c r="DU149" s="4"/>
      <c r="DV149" s="10">
        <f t="shared" si="79"/>
        <v>0</v>
      </c>
      <c r="DX149" s="3">
        <v>38120</v>
      </c>
      <c r="DY149" s="4">
        <v>0</v>
      </c>
      <c r="DZ149" s="4">
        <v>0.5</v>
      </c>
      <c r="EA149" s="4">
        <v>0</v>
      </c>
      <c r="EB149" s="4">
        <v>0.5</v>
      </c>
      <c r="EC149" s="10">
        <f t="shared" si="80"/>
        <v>0</v>
      </c>
      <c r="EE149" s="3">
        <v>38486</v>
      </c>
      <c r="EF149" s="4">
        <v>0</v>
      </c>
      <c r="EG149" s="4"/>
      <c r="EH149" s="4"/>
      <c r="EI149" s="4"/>
      <c r="EJ149" s="10">
        <f t="shared" si="81"/>
        <v>0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0</v>
      </c>
      <c r="EU149" s="4"/>
      <c r="EV149" s="4"/>
      <c r="EW149" s="4"/>
      <c r="EX149" s="10">
        <f t="shared" si="83"/>
        <v>0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4</v>
      </c>
      <c r="FI149" s="4"/>
      <c r="FJ149" s="4"/>
      <c r="FK149" s="4"/>
      <c r="FL149" s="10">
        <f t="shared" si="85"/>
        <v>4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</v>
      </c>
      <c r="FW149" s="4"/>
      <c r="FX149" s="4"/>
      <c r="FY149" s="4"/>
      <c r="FZ149" s="10">
        <f t="shared" si="87"/>
        <v>0</v>
      </c>
      <c r="GB149" s="3">
        <v>41042</v>
      </c>
      <c r="GC149" s="4">
        <v>15</v>
      </c>
      <c r="GD149" s="4"/>
      <c r="GE149" s="4"/>
      <c r="GF149" s="4"/>
      <c r="GG149" s="10">
        <f t="shared" si="88"/>
        <v>15</v>
      </c>
      <c r="GI149" s="3">
        <v>41408</v>
      </c>
      <c r="GJ149" s="4">
        <v>6</v>
      </c>
      <c r="GK149" s="4"/>
      <c r="GL149" s="4"/>
      <c r="GM149" s="4"/>
      <c r="GN149" s="10">
        <f t="shared" si="89"/>
        <v>6</v>
      </c>
      <c r="GP149" s="3">
        <v>41773</v>
      </c>
      <c r="GQ149" s="4">
        <v>0</v>
      </c>
      <c r="GR149" s="4">
        <v>0</v>
      </c>
      <c r="GS149" s="4">
        <v>0</v>
      </c>
      <c r="GT149" s="4">
        <v>0</v>
      </c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0</v>
      </c>
      <c r="K150" s="4"/>
      <c r="L150" s="4"/>
      <c r="M150" s="4"/>
      <c r="N150" s="10">
        <f t="shared" si="63"/>
        <v>0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>
        <v>2.2000000000000002</v>
      </c>
      <c r="AG150" s="4">
        <v>2</v>
      </c>
      <c r="AH150" s="4">
        <v>3.5</v>
      </c>
      <c r="AI150" s="10">
        <f t="shared" si="66"/>
        <v>0</v>
      </c>
      <c r="AK150" s="3">
        <v>33373</v>
      </c>
      <c r="AL150" s="4">
        <v>8</v>
      </c>
      <c r="AM150" s="4"/>
      <c r="AN150" s="4"/>
      <c r="AO150" s="4"/>
      <c r="AP150" s="10">
        <f t="shared" si="67"/>
        <v>8</v>
      </c>
      <c r="AR150" s="3">
        <v>33738</v>
      </c>
      <c r="AS150" s="4">
        <v>0</v>
      </c>
      <c r="AT150" s="4"/>
      <c r="AU150" s="4"/>
      <c r="AV150" s="4"/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17</v>
      </c>
      <c r="BH150" s="4"/>
      <c r="BI150" s="4"/>
      <c r="BJ150" s="4"/>
      <c r="BK150" s="10">
        <f t="shared" si="70"/>
        <v>17</v>
      </c>
      <c r="BM150" s="3">
        <v>34834</v>
      </c>
      <c r="BN150" s="4">
        <v>0</v>
      </c>
      <c r="BO150" s="4"/>
      <c r="BP150" s="4"/>
      <c r="BQ150" s="4"/>
      <c r="BR150" s="10">
        <f t="shared" si="71"/>
        <v>0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0">
        <f t="shared" si="76"/>
        <v>0</v>
      </c>
      <c r="DC150" s="3">
        <v>37026</v>
      </c>
      <c r="DD150" s="4">
        <v>0</v>
      </c>
      <c r="DE150" s="4"/>
      <c r="DF150" s="4"/>
      <c r="DG150" s="4"/>
      <c r="DH150" s="10">
        <f t="shared" si="77"/>
        <v>0</v>
      </c>
      <c r="DJ150" s="3">
        <v>37391</v>
      </c>
      <c r="DK150" s="4">
        <v>18</v>
      </c>
      <c r="DL150" s="4"/>
      <c r="DM150" s="4"/>
      <c r="DN150" s="4"/>
      <c r="DO150" s="10">
        <f t="shared" si="78"/>
        <v>18</v>
      </c>
      <c r="DQ150" s="3">
        <v>37756</v>
      </c>
      <c r="DR150" s="4">
        <v>0</v>
      </c>
      <c r="DS150" s="4"/>
      <c r="DT150" s="4"/>
      <c r="DU150" s="4"/>
      <c r="DV150" s="10">
        <f t="shared" si="79"/>
        <v>0</v>
      </c>
      <c r="DX150" s="3">
        <v>38121</v>
      </c>
      <c r="DY150" s="4">
        <v>0</v>
      </c>
      <c r="DZ150" s="4">
        <v>0</v>
      </c>
      <c r="EA150" s="4">
        <v>0</v>
      </c>
      <c r="EB150" s="4">
        <v>0</v>
      </c>
      <c r="EC150" s="10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8</v>
      </c>
      <c r="EN150" s="4"/>
      <c r="EO150" s="4"/>
      <c r="EP150" s="4"/>
      <c r="EQ150" s="10">
        <f t="shared" si="82"/>
        <v>8</v>
      </c>
      <c r="ES150" s="3">
        <v>39217</v>
      </c>
      <c r="ET150" s="4">
        <v>0</v>
      </c>
      <c r="EU150" s="4"/>
      <c r="EV150" s="4"/>
      <c r="EW150" s="4"/>
      <c r="EX150" s="10">
        <f t="shared" si="83"/>
        <v>0</v>
      </c>
      <c r="EZ150" s="3">
        <v>39582</v>
      </c>
      <c r="FA150" s="4">
        <v>3</v>
      </c>
      <c r="FB150" s="4"/>
      <c r="FC150" s="4"/>
      <c r="FD150" s="4"/>
      <c r="FE150" s="10">
        <f t="shared" si="84"/>
        <v>3</v>
      </c>
      <c r="FG150" s="3">
        <v>39948</v>
      </c>
      <c r="FH150" s="4">
        <v>0</v>
      </c>
      <c r="FI150" s="4"/>
      <c r="FJ150" s="4"/>
      <c r="FK150" s="4"/>
      <c r="FL150" s="10">
        <f t="shared" si="85"/>
        <v>0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0</v>
      </c>
      <c r="FW150" s="4"/>
      <c r="FX150" s="4"/>
      <c r="FY150" s="4"/>
      <c r="FZ150" s="10">
        <f t="shared" si="87"/>
        <v>0</v>
      </c>
      <c r="GB150" s="3">
        <v>41043</v>
      </c>
      <c r="GC150" s="4">
        <v>0</v>
      </c>
      <c r="GD150" s="4"/>
      <c r="GE150" s="4"/>
      <c r="GF150" s="4"/>
      <c r="GG150" s="10">
        <f t="shared" si="88"/>
        <v>0</v>
      </c>
      <c r="GI150" s="3">
        <v>41409</v>
      </c>
      <c r="GJ150" s="4">
        <v>9</v>
      </c>
      <c r="GK150" s="4"/>
      <c r="GL150" s="4"/>
      <c r="GM150" s="4"/>
      <c r="GN150" s="10">
        <f t="shared" si="89"/>
        <v>9</v>
      </c>
      <c r="GP150" s="3">
        <v>41774</v>
      </c>
      <c r="GQ150" s="4">
        <v>0</v>
      </c>
      <c r="GR150" s="4">
        <v>4.0999999999999996</v>
      </c>
      <c r="GS150" s="4">
        <v>0</v>
      </c>
      <c r="GT150" s="4">
        <v>0</v>
      </c>
      <c r="GU150" s="10">
        <f t="shared" si="90"/>
        <v>0</v>
      </c>
      <c r="GW150" s="3">
        <v>42139</v>
      </c>
      <c r="GX150" s="4">
        <v>5</v>
      </c>
      <c r="GY150" s="4"/>
      <c r="GZ150" s="4"/>
      <c r="HA150" s="4"/>
      <c r="HB150" s="10">
        <f t="shared" si="91"/>
        <v>5</v>
      </c>
      <c r="HD150" s="3">
        <v>42504</v>
      </c>
      <c r="HE150" s="4">
        <v>0</v>
      </c>
      <c r="HF150" s="4"/>
      <c r="HG150" s="4"/>
      <c r="HH150" s="4"/>
      <c r="HI150" s="10">
        <f t="shared" si="92"/>
        <v>0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0</v>
      </c>
      <c r="K151" s="4"/>
      <c r="L151" s="4"/>
      <c r="M151" s="4"/>
      <c r="N151" s="10">
        <f t="shared" si="63"/>
        <v>0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>
        <v>0</v>
      </c>
      <c r="AG151" s="4">
        <v>0</v>
      </c>
      <c r="AH151" s="4">
        <v>0.4</v>
      </c>
      <c r="AI151" s="10">
        <f t="shared" si="66"/>
        <v>0</v>
      </c>
      <c r="AK151" s="3">
        <v>33374</v>
      </c>
      <c r="AL151" s="4">
        <v>10</v>
      </c>
      <c r="AM151" s="4"/>
      <c r="AN151" s="4"/>
      <c r="AO151" s="4"/>
      <c r="AP151" s="10">
        <f t="shared" si="67"/>
        <v>10</v>
      </c>
      <c r="AR151" s="3">
        <v>33739</v>
      </c>
      <c r="AS151" s="4">
        <v>0</v>
      </c>
      <c r="AT151" s="4"/>
      <c r="AU151" s="4"/>
      <c r="AV151" s="4"/>
      <c r="AW151" s="10">
        <f t="shared" si="68"/>
        <v>0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0</v>
      </c>
      <c r="BH151" s="4"/>
      <c r="BI151" s="4"/>
      <c r="BJ151" s="4"/>
      <c r="BK151" s="10">
        <f t="shared" si="70"/>
        <v>0</v>
      </c>
      <c r="BM151" s="3">
        <v>34835</v>
      </c>
      <c r="BN151" s="4">
        <v>0</v>
      </c>
      <c r="BO151" s="4"/>
      <c r="BP151" s="4"/>
      <c r="BQ151" s="4"/>
      <c r="BR151" s="10">
        <f t="shared" si="71"/>
        <v>0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</v>
      </c>
      <c r="DS151" s="4"/>
      <c r="DT151" s="4"/>
      <c r="DU151" s="4"/>
      <c r="DV151" s="10">
        <f t="shared" si="79"/>
        <v>0</v>
      </c>
      <c r="DX151" s="3">
        <v>38122</v>
      </c>
      <c r="DY151" s="4">
        <v>15</v>
      </c>
      <c r="DZ151" s="4">
        <v>0</v>
      </c>
      <c r="EA151" s="4">
        <v>0</v>
      </c>
      <c r="EB151" s="4">
        <v>0.7</v>
      </c>
      <c r="EC151" s="10">
        <f t="shared" si="80"/>
        <v>15</v>
      </c>
      <c r="EE151" s="3">
        <v>38488</v>
      </c>
      <c r="EF151" s="4">
        <v>10</v>
      </c>
      <c r="EG151" s="4"/>
      <c r="EH151" s="4"/>
      <c r="EI151" s="4"/>
      <c r="EJ151" s="10">
        <f t="shared" si="81"/>
        <v>10</v>
      </c>
      <c r="EL151" s="3">
        <v>38853</v>
      </c>
      <c r="EM151" s="4">
        <v>5</v>
      </c>
      <c r="EN151" s="4"/>
      <c r="EO151" s="4"/>
      <c r="EP151" s="4"/>
      <c r="EQ151" s="10">
        <f t="shared" si="82"/>
        <v>5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0</v>
      </c>
      <c r="FB151" s="4"/>
      <c r="FC151" s="4"/>
      <c r="FD151" s="4"/>
      <c r="FE151" s="10">
        <f t="shared" si="84"/>
        <v>0</v>
      </c>
      <c r="FG151" s="3">
        <v>39949</v>
      </c>
      <c r="FH151" s="4">
        <v>0</v>
      </c>
      <c r="FI151" s="4"/>
      <c r="FJ151" s="4"/>
      <c r="FK151" s="4"/>
      <c r="FL151" s="10">
        <f t="shared" si="85"/>
        <v>0</v>
      </c>
      <c r="FN151" s="3">
        <v>40314</v>
      </c>
      <c r="FO151" s="4">
        <v>4</v>
      </c>
      <c r="FP151" s="4"/>
      <c r="FQ151" s="4"/>
      <c r="FR151" s="4"/>
      <c r="FS151" s="10">
        <f t="shared" si="86"/>
        <v>4</v>
      </c>
      <c r="FU151" s="3">
        <v>40679</v>
      </c>
      <c r="FV151" s="4">
        <v>35</v>
      </c>
      <c r="FW151" s="4"/>
      <c r="FX151" s="4"/>
      <c r="FY151" s="4"/>
      <c r="FZ151" s="10">
        <f t="shared" si="87"/>
        <v>35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0</v>
      </c>
      <c r="GK151" s="4"/>
      <c r="GL151" s="4"/>
      <c r="GM151" s="4"/>
      <c r="GN151" s="10">
        <f t="shared" si="89"/>
        <v>0</v>
      </c>
      <c r="GP151" s="3">
        <v>41775</v>
      </c>
      <c r="GQ151" s="4">
        <v>3</v>
      </c>
      <c r="GR151" s="4">
        <v>3.1</v>
      </c>
      <c r="GS151" s="4">
        <v>5</v>
      </c>
      <c r="GT151" s="4">
        <v>5.3</v>
      </c>
      <c r="GU151" s="10">
        <f t="shared" si="90"/>
        <v>3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0</v>
      </c>
      <c r="HF151" s="4"/>
      <c r="HG151" s="4"/>
      <c r="HH151" s="4"/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/>
      <c r="E152" s="4"/>
      <c r="F152" s="4"/>
      <c r="G152" s="10">
        <f t="shared" si="62"/>
        <v>0</v>
      </c>
      <c r="I152" s="3">
        <v>31914</v>
      </c>
      <c r="J152" s="4">
        <v>0</v>
      </c>
      <c r="K152" s="4"/>
      <c r="L152" s="4"/>
      <c r="M152" s="4"/>
      <c r="N152" s="10">
        <f t="shared" si="63"/>
        <v>0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0</v>
      </c>
      <c r="AF152" s="4">
        <v>0</v>
      </c>
      <c r="AG152" s="4">
        <v>0</v>
      </c>
      <c r="AH152" s="4">
        <v>0</v>
      </c>
      <c r="AI152" s="10">
        <f t="shared" si="66"/>
        <v>0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/>
      <c r="AU152" s="4"/>
      <c r="AV152" s="4"/>
      <c r="AW152" s="10">
        <f t="shared" si="68"/>
        <v>0</v>
      </c>
      <c r="AY152" s="3">
        <v>34106</v>
      </c>
      <c r="AZ152" s="4">
        <v>5</v>
      </c>
      <c r="BA152" s="4"/>
      <c r="BB152" s="4"/>
      <c r="BC152" s="4"/>
      <c r="BD152" s="10">
        <f t="shared" si="69"/>
        <v>5</v>
      </c>
      <c r="BF152" s="3">
        <v>34471</v>
      </c>
      <c r="BG152" s="4">
        <v>7</v>
      </c>
      <c r="BH152" s="4"/>
      <c r="BI152" s="4"/>
      <c r="BJ152" s="4"/>
      <c r="BK152" s="10">
        <f t="shared" si="70"/>
        <v>7</v>
      </c>
      <c r="BM152" s="3">
        <v>34836</v>
      </c>
      <c r="BN152" s="4">
        <v>0</v>
      </c>
      <c r="BO152" s="4"/>
      <c r="BP152" s="4"/>
      <c r="BQ152" s="4"/>
      <c r="BR152" s="10">
        <f t="shared" si="71"/>
        <v>0</v>
      </c>
      <c r="BT152" s="3">
        <v>35201</v>
      </c>
      <c r="BU152" s="4">
        <v>0</v>
      </c>
      <c r="BV152" s="4"/>
      <c r="BW152" s="4"/>
      <c r="BX152" s="4"/>
      <c r="BY152" s="10">
        <f t="shared" si="72"/>
        <v>0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5</v>
      </c>
      <c r="CJ152" s="4"/>
      <c r="CK152" s="4"/>
      <c r="CL152" s="4"/>
      <c r="CM152" s="10">
        <f t="shared" si="74"/>
        <v>5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4"/>
      <c r="DF152" s="4"/>
      <c r="DG152" s="4"/>
      <c r="DH152" s="10">
        <f t="shared" si="77"/>
        <v>0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0</v>
      </c>
      <c r="DZ152" s="4">
        <v>42.9</v>
      </c>
      <c r="EA152" s="4">
        <v>30</v>
      </c>
      <c r="EB152" s="4">
        <v>34.700000000000003</v>
      </c>
      <c r="EC152" s="10">
        <f t="shared" si="80"/>
        <v>0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0</v>
      </c>
      <c r="EN152" s="4"/>
      <c r="EO152" s="4"/>
      <c r="EP152" s="4"/>
      <c r="EQ152" s="10">
        <f t="shared" si="82"/>
        <v>0</v>
      </c>
      <c r="ES152" s="3">
        <v>39219</v>
      </c>
      <c r="ET152" s="4">
        <v>0</v>
      </c>
      <c r="EU152" s="4"/>
      <c r="EV152" s="4"/>
      <c r="EW152" s="4"/>
      <c r="EX152" s="10">
        <f t="shared" si="83"/>
        <v>0</v>
      </c>
      <c r="EZ152" s="3">
        <v>39584</v>
      </c>
      <c r="FA152" s="4">
        <v>0</v>
      </c>
      <c r="FB152" s="4"/>
      <c r="FC152" s="4"/>
      <c r="FD152" s="4"/>
      <c r="FE152" s="10">
        <f t="shared" si="84"/>
        <v>0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7</v>
      </c>
      <c r="FW152" s="4"/>
      <c r="FX152" s="4"/>
      <c r="FY152" s="4"/>
      <c r="FZ152" s="10">
        <f t="shared" si="87"/>
        <v>7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2</v>
      </c>
      <c r="GK152" s="4"/>
      <c r="GL152" s="4"/>
      <c r="GM152" s="4"/>
      <c r="GN152" s="10">
        <f t="shared" si="89"/>
        <v>2</v>
      </c>
      <c r="GP152" s="3">
        <v>41776</v>
      </c>
      <c r="GQ152" s="4">
        <v>0</v>
      </c>
      <c r="GR152" s="4">
        <v>0</v>
      </c>
      <c r="GS152" s="4">
        <v>0</v>
      </c>
      <c r="GT152" s="4">
        <v>0</v>
      </c>
      <c r="GU152" s="10">
        <f t="shared" si="90"/>
        <v>0</v>
      </c>
      <c r="GW152" s="3">
        <v>42141</v>
      </c>
      <c r="GX152" s="4">
        <v>51</v>
      </c>
      <c r="GY152" s="4"/>
      <c r="GZ152" s="4"/>
      <c r="HA152" s="4"/>
      <c r="HB152" s="10">
        <f t="shared" si="91"/>
        <v>51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8</v>
      </c>
      <c r="Y153" s="4"/>
      <c r="Z153" s="4"/>
      <c r="AA153" s="4"/>
      <c r="AB153" s="10">
        <f t="shared" si="65"/>
        <v>8</v>
      </c>
      <c r="AD153" s="3">
        <v>33011</v>
      </c>
      <c r="AE153" s="4">
        <v>0</v>
      </c>
      <c r="AF153" s="4">
        <v>7.3</v>
      </c>
      <c r="AG153" s="4">
        <v>0</v>
      </c>
      <c r="AH153" s="4">
        <v>0.6</v>
      </c>
      <c r="AI153" s="10">
        <f t="shared" si="66"/>
        <v>0</v>
      </c>
      <c r="AK153" s="3">
        <v>33376</v>
      </c>
      <c r="AL153" s="4">
        <v>11</v>
      </c>
      <c r="AM153" s="4"/>
      <c r="AN153" s="4"/>
      <c r="AO153" s="4"/>
      <c r="AP153" s="10">
        <f t="shared" si="67"/>
        <v>11</v>
      </c>
      <c r="AR153" s="3">
        <v>33741</v>
      </c>
      <c r="AS153" s="4">
        <v>19</v>
      </c>
      <c r="AT153" s="4"/>
      <c r="AU153" s="4"/>
      <c r="AV153" s="4"/>
      <c r="AW153" s="10">
        <f t="shared" si="68"/>
        <v>19</v>
      </c>
      <c r="AY153" s="3">
        <v>34107</v>
      </c>
      <c r="AZ153" s="4">
        <v>0</v>
      </c>
      <c r="BA153" s="4"/>
      <c r="BB153" s="4"/>
      <c r="BC153" s="4"/>
      <c r="BD153" s="10">
        <f t="shared" si="69"/>
        <v>0</v>
      </c>
      <c r="BF153" s="3">
        <v>34472</v>
      </c>
      <c r="BG153" s="4">
        <v>14</v>
      </c>
      <c r="BH153" s="4"/>
      <c r="BI153" s="4"/>
      <c r="BJ153" s="4"/>
      <c r="BK153" s="10">
        <f t="shared" si="70"/>
        <v>14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11</v>
      </c>
      <c r="CC153" s="4"/>
      <c r="CD153" s="4"/>
      <c r="CE153" s="4"/>
      <c r="CF153" s="10">
        <f t="shared" si="73"/>
        <v>11</v>
      </c>
      <c r="CH153" s="3">
        <v>35933</v>
      </c>
      <c r="CI153" s="4">
        <v>0</v>
      </c>
      <c r="CJ153" s="4"/>
      <c r="CK153" s="4"/>
      <c r="CL153" s="4"/>
      <c r="CM153" s="10">
        <f t="shared" si="74"/>
        <v>0</v>
      </c>
      <c r="CO153" s="3">
        <v>36298</v>
      </c>
      <c r="CP153" s="4">
        <v>5</v>
      </c>
      <c r="CQ153" s="4"/>
      <c r="CR153" s="4"/>
      <c r="CS153" s="4"/>
      <c r="CT153" s="10">
        <f t="shared" si="75"/>
        <v>5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5</v>
      </c>
      <c r="DL153" s="4"/>
      <c r="DM153" s="4"/>
      <c r="DN153" s="4"/>
      <c r="DO153" s="10">
        <f t="shared" si="78"/>
        <v>5</v>
      </c>
      <c r="DQ153" s="3">
        <v>37759</v>
      </c>
      <c r="DR153" s="4">
        <v>15</v>
      </c>
      <c r="DS153" s="4"/>
      <c r="DT153" s="4"/>
      <c r="DU153" s="4"/>
      <c r="DV153" s="10">
        <f t="shared" si="79"/>
        <v>15</v>
      </c>
      <c r="DX153" s="3">
        <v>38124</v>
      </c>
      <c r="DY153" s="4">
        <v>0</v>
      </c>
      <c r="DZ153" s="4">
        <v>0</v>
      </c>
      <c r="EA153" s="4">
        <v>0</v>
      </c>
      <c r="EB153" s="4">
        <v>0</v>
      </c>
      <c r="EC153" s="10">
        <f t="shared" si="80"/>
        <v>0</v>
      </c>
      <c r="EE153" s="3">
        <v>38490</v>
      </c>
      <c r="EF153" s="4">
        <v>20</v>
      </c>
      <c r="EG153" s="4"/>
      <c r="EH153" s="4"/>
      <c r="EI153" s="4"/>
      <c r="EJ153" s="10">
        <f t="shared" si="81"/>
        <v>20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10</v>
      </c>
      <c r="EU153" s="4"/>
      <c r="EV153" s="4"/>
      <c r="EW153" s="4"/>
      <c r="EX153" s="10">
        <f t="shared" si="83"/>
        <v>10</v>
      </c>
      <c r="EZ153" s="3">
        <v>39585</v>
      </c>
      <c r="FA153" s="4">
        <v>0</v>
      </c>
      <c r="FB153" s="4"/>
      <c r="FC153" s="4"/>
      <c r="FD153" s="4"/>
      <c r="FE153" s="10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35</v>
      </c>
      <c r="FW153" s="4"/>
      <c r="FX153" s="4"/>
      <c r="FY153" s="4"/>
      <c r="FZ153" s="10">
        <f t="shared" si="87"/>
        <v>35</v>
      </c>
      <c r="GB153" s="3">
        <v>41046</v>
      </c>
      <c r="GC153" s="4">
        <v>3</v>
      </c>
      <c r="GD153" s="4"/>
      <c r="GE153" s="4"/>
      <c r="GF153" s="4"/>
      <c r="GG153" s="10">
        <f t="shared" si="88"/>
        <v>3</v>
      </c>
      <c r="GI153" s="3">
        <v>41412</v>
      </c>
      <c r="GJ153" s="4">
        <v>1</v>
      </c>
      <c r="GK153" s="4"/>
      <c r="GL153" s="4"/>
      <c r="GM153" s="4"/>
      <c r="GN153" s="10">
        <f t="shared" si="89"/>
        <v>1</v>
      </c>
      <c r="GP153" s="3">
        <v>41777</v>
      </c>
      <c r="GQ153" s="4">
        <v>4</v>
      </c>
      <c r="GR153" s="4">
        <v>0.7</v>
      </c>
      <c r="GS153" s="4">
        <v>0</v>
      </c>
      <c r="GT153" s="4">
        <v>4.5</v>
      </c>
      <c r="GU153" s="10">
        <f t="shared" si="90"/>
        <v>4</v>
      </c>
      <c r="GW153" s="3">
        <v>42142</v>
      </c>
      <c r="GX153" s="4">
        <v>3</v>
      </c>
      <c r="GY153" s="4"/>
      <c r="GZ153" s="4"/>
      <c r="HA153" s="4"/>
      <c r="HB153" s="10">
        <f t="shared" si="91"/>
        <v>3</v>
      </c>
      <c r="HD153" s="3">
        <v>42507</v>
      </c>
      <c r="HE153" s="4">
        <v>3</v>
      </c>
      <c r="HF153" s="4"/>
      <c r="HG153" s="4"/>
      <c r="HH153" s="4"/>
      <c r="HI153" s="10">
        <f t="shared" si="92"/>
        <v>3</v>
      </c>
    </row>
    <row r="154" spans="2:217" ht="18" customHeight="1" x14ac:dyDescent="0.35">
      <c r="B154" s="3">
        <v>31551</v>
      </c>
      <c r="C154" s="4">
        <v>0</v>
      </c>
      <c r="D154" s="4"/>
      <c r="E154" s="4"/>
      <c r="F154" s="4"/>
      <c r="G154" s="10">
        <f t="shared" si="62"/>
        <v>0</v>
      </c>
      <c r="I154" s="3">
        <v>31916</v>
      </c>
      <c r="J154" s="4">
        <v>0</v>
      </c>
      <c r="K154" s="4"/>
      <c r="L154" s="4"/>
      <c r="M154" s="4"/>
      <c r="N154" s="10">
        <f t="shared" si="63"/>
        <v>0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>
        <v>0</v>
      </c>
      <c r="AG154" s="4">
        <v>0</v>
      </c>
      <c r="AH154" s="4">
        <v>0.2</v>
      </c>
      <c r="AI154" s="10">
        <f t="shared" si="66"/>
        <v>0</v>
      </c>
      <c r="AK154" s="3">
        <v>33377</v>
      </c>
      <c r="AL154" s="4">
        <v>0</v>
      </c>
      <c r="AM154" s="4"/>
      <c r="AN154" s="4"/>
      <c r="AO154" s="4"/>
      <c r="AP154" s="10">
        <f t="shared" si="67"/>
        <v>0</v>
      </c>
      <c r="AR154" s="3">
        <v>33742</v>
      </c>
      <c r="AS154" s="4">
        <v>0</v>
      </c>
      <c r="AT154" s="4"/>
      <c r="AU154" s="4"/>
      <c r="AV154" s="4"/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10</v>
      </c>
      <c r="BO154" s="4"/>
      <c r="BP154" s="4"/>
      <c r="BQ154" s="4"/>
      <c r="BR154" s="10">
        <f t="shared" si="71"/>
        <v>10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4"/>
      <c r="DF154" s="4"/>
      <c r="DG154" s="4"/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0</v>
      </c>
      <c r="DZ154" s="4">
        <v>11.1</v>
      </c>
      <c r="EA154" s="4">
        <v>25</v>
      </c>
      <c r="EB154" s="4">
        <v>10.5</v>
      </c>
      <c r="EC154" s="10">
        <f t="shared" si="80"/>
        <v>0</v>
      </c>
      <c r="EE154" s="3">
        <v>38491</v>
      </c>
      <c r="EF154" s="4">
        <v>4</v>
      </c>
      <c r="EG154" s="4"/>
      <c r="EH154" s="4"/>
      <c r="EI154" s="4"/>
      <c r="EJ154" s="10">
        <f t="shared" si="81"/>
        <v>4</v>
      </c>
      <c r="EL154" s="3">
        <v>38856</v>
      </c>
      <c r="EM154" s="4">
        <v>9</v>
      </c>
      <c r="EN154" s="4"/>
      <c r="EO154" s="4"/>
      <c r="EP154" s="4"/>
      <c r="EQ154" s="10">
        <f t="shared" si="82"/>
        <v>9</v>
      </c>
      <c r="ES154" s="3">
        <v>39221</v>
      </c>
      <c r="ET154" s="4">
        <v>0</v>
      </c>
      <c r="EU154" s="4"/>
      <c r="EV154" s="4"/>
      <c r="EW154" s="4"/>
      <c r="EX154" s="10">
        <f t="shared" si="83"/>
        <v>0</v>
      </c>
      <c r="EZ154" s="3">
        <v>39586</v>
      </c>
      <c r="FA154" s="4">
        <v>4</v>
      </c>
      <c r="FB154" s="4"/>
      <c r="FC154" s="4"/>
      <c r="FD154" s="4"/>
      <c r="FE154" s="10">
        <f t="shared" si="84"/>
        <v>4</v>
      </c>
      <c r="FG154" s="3">
        <v>39952</v>
      </c>
      <c r="FH154" s="4">
        <v>0</v>
      </c>
      <c r="FI154" s="4"/>
      <c r="FJ154" s="4"/>
      <c r="FK154" s="4"/>
      <c r="FL154" s="10">
        <f t="shared" si="85"/>
        <v>0</v>
      </c>
      <c r="FN154" s="3">
        <v>40317</v>
      </c>
      <c r="FO154" s="4">
        <v>17</v>
      </c>
      <c r="FP154" s="4"/>
      <c r="FQ154" s="4"/>
      <c r="FR154" s="4"/>
      <c r="FS154" s="10">
        <f t="shared" si="86"/>
        <v>17</v>
      </c>
      <c r="FU154" s="3">
        <v>40682</v>
      </c>
      <c r="FV154" s="4">
        <v>2</v>
      </c>
      <c r="FW154" s="4"/>
      <c r="FX154" s="4"/>
      <c r="FY154" s="4"/>
      <c r="FZ154" s="10">
        <f t="shared" si="87"/>
        <v>2</v>
      </c>
      <c r="GB154" s="3">
        <v>41047</v>
      </c>
      <c r="GC154" s="4">
        <v>0</v>
      </c>
      <c r="GD154" s="4"/>
      <c r="GE154" s="4"/>
      <c r="GF154" s="4"/>
      <c r="GG154" s="10">
        <f t="shared" si="88"/>
        <v>0</v>
      </c>
      <c r="GI154" s="3">
        <v>41413</v>
      </c>
      <c r="GJ154" s="4">
        <v>8</v>
      </c>
      <c r="GK154" s="4"/>
      <c r="GL154" s="4"/>
      <c r="GM154" s="4"/>
      <c r="GN154" s="10">
        <f t="shared" si="89"/>
        <v>8</v>
      </c>
      <c r="GP154" s="3">
        <v>41778</v>
      </c>
      <c r="GQ154" s="4">
        <v>0</v>
      </c>
      <c r="GR154" s="4">
        <v>1.4</v>
      </c>
      <c r="GS154" s="4">
        <v>0</v>
      </c>
      <c r="GT154" s="4">
        <v>0</v>
      </c>
      <c r="GU154" s="10">
        <f t="shared" si="90"/>
        <v>0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4"/>
      <c r="HG154" s="4"/>
      <c r="HH154" s="4"/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0</v>
      </c>
      <c r="K155" s="4"/>
      <c r="L155" s="4"/>
      <c r="M155" s="4"/>
      <c r="N155" s="10">
        <f t="shared" si="63"/>
        <v>0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18</v>
      </c>
      <c r="Y155" s="4"/>
      <c r="Z155" s="4"/>
      <c r="AA155" s="4"/>
      <c r="AB155" s="10">
        <f t="shared" si="65"/>
        <v>18</v>
      </c>
      <c r="AD155" s="3">
        <v>33013</v>
      </c>
      <c r="AE155" s="4">
        <v>0</v>
      </c>
      <c r="AF155" s="4">
        <v>0</v>
      </c>
      <c r="AG155" s="4">
        <v>0</v>
      </c>
      <c r="AH155" s="4">
        <v>0</v>
      </c>
      <c r="AI155" s="10">
        <f t="shared" si="66"/>
        <v>0</v>
      </c>
      <c r="AK155" s="3">
        <v>33378</v>
      </c>
      <c r="AL155" s="4">
        <v>3</v>
      </c>
      <c r="AM155" s="4"/>
      <c r="AN155" s="4"/>
      <c r="AO155" s="4"/>
      <c r="AP155" s="10">
        <f t="shared" si="67"/>
        <v>3</v>
      </c>
      <c r="AR155" s="3">
        <v>33743</v>
      </c>
      <c r="AS155" s="4">
        <v>0</v>
      </c>
      <c r="AT155" s="4"/>
      <c r="AU155" s="4"/>
      <c r="AV155" s="4"/>
      <c r="AW155" s="10">
        <f t="shared" si="68"/>
        <v>0</v>
      </c>
      <c r="AY155" s="3">
        <v>34109</v>
      </c>
      <c r="AZ155" s="4">
        <v>15</v>
      </c>
      <c r="BA155" s="4"/>
      <c r="BB155" s="4"/>
      <c r="BC155" s="4"/>
      <c r="BD155" s="10">
        <f t="shared" si="69"/>
        <v>15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0</v>
      </c>
      <c r="BV155" s="4"/>
      <c r="BW155" s="4"/>
      <c r="BX155" s="4"/>
      <c r="BY155" s="10">
        <f t="shared" si="72"/>
        <v>0</v>
      </c>
      <c r="CA155" s="3">
        <v>35570</v>
      </c>
      <c r="CB155" s="4">
        <v>10</v>
      </c>
      <c r="CC155" s="4"/>
      <c r="CD155" s="4"/>
      <c r="CE155" s="4"/>
      <c r="CF155" s="10">
        <f t="shared" si="73"/>
        <v>10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0</v>
      </c>
      <c r="CQ155" s="4"/>
      <c r="CR155" s="4"/>
      <c r="CS155" s="4"/>
      <c r="CT155" s="10">
        <f t="shared" si="75"/>
        <v>0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5</v>
      </c>
      <c r="DE155" s="4"/>
      <c r="DF155" s="4"/>
      <c r="DG155" s="4"/>
      <c r="DH155" s="10">
        <f t="shared" si="77"/>
        <v>5</v>
      </c>
      <c r="DJ155" s="3">
        <v>37396</v>
      </c>
      <c r="DK155" s="4">
        <v>0</v>
      </c>
      <c r="DL155" s="4"/>
      <c r="DM155" s="4"/>
      <c r="DN155" s="4"/>
      <c r="DO155" s="10">
        <f t="shared" si="78"/>
        <v>0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25</v>
      </c>
      <c r="DZ155" s="4">
        <v>13.2</v>
      </c>
      <c r="EA155" s="4">
        <v>18</v>
      </c>
      <c r="EB155" s="4">
        <v>17</v>
      </c>
      <c r="EC155" s="10">
        <f t="shared" si="80"/>
        <v>25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4</v>
      </c>
      <c r="EN155" s="4"/>
      <c r="EO155" s="4"/>
      <c r="EP155" s="4"/>
      <c r="EQ155" s="10">
        <f t="shared" si="82"/>
        <v>4</v>
      </c>
      <c r="ES155" s="3">
        <v>39222</v>
      </c>
      <c r="ET155" s="4">
        <v>30</v>
      </c>
      <c r="EU155" s="4"/>
      <c r="EV155" s="4"/>
      <c r="EW155" s="4"/>
      <c r="EX155" s="10">
        <f t="shared" si="83"/>
        <v>30</v>
      </c>
      <c r="EZ155" s="3">
        <v>39587</v>
      </c>
      <c r="FA155" s="4">
        <v>0</v>
      </c>
      <c r="FB155" s="4"/>
      <c r="FC155" s="4"/>
      <c r="FD155" s="4"/>
      <c r="FE155" s="10">
        <f t="shared" si="84"/>
        <v>0</v>
      </c>
      <c r="FG155" s="3">
        <v>39953</v>
      </c>
      <c r="FH155" s="4">
        <v>42</v>
      </c>
      <c r="FI155" s="4"/>
      <c r="FJ155" s="4"/>
      <c r="FK155" s="4"/>
      <c r="FL155" s="10">
        <f t="shared" si="85"/>
        <v>42</v>
      </c>
      <c r="FN155" s="3">
        <v>40318</v>
      </c>
      <c r="FO155" s="4">
        <v>9</v>
      </c>
      <c r="FP155" s="4"/>
      <c r="FQ155" s="4"/>
      <c r="FR155" s="4"/>
      <c r="FS155" s="10">
        <f t="shared" si="86"/>
        <v>9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0</v>
      </c>
      <c r="GD155" s="4"/>
      <c r="GE155" s="4"/>
      <c r="GF155" s="4"/>
      <c r="GG155" s="10">
        <f t="shared" si="88"/>
        <v>0</v>
      </c>
      <c r="GI155" s="3">
        <v>41414</v>
      </c>
      <c r="GJ155" s="4">
        <v>0</v>
      </c>
      <c r="GK155" s="4"/>
      <c r="GL155" s="4"/>
      <c r="GM155" s="4"/>
      <c r="GN155" s="10">
        <f t="shared" si="89"/>
        <v>0</v>
      </c>
      <c r="GP155" s="3">
        <v>41779</v>
      </c>
      <c r="GQ155" s="4">
        <v>0</v>
      </c>
      <c r="GR155" s="4">
        <v>0</v>
      </c>
      <c r="GS155" s="4">
        <v>0</v>
      </c>
      <c r="GT155" s="4">
        <v>0</v>
      </c>
      <c r="GU155" s="10">
        <f t="shared" si="90"/>
        <v>0</v>
      </c>
      <c r="GW155" s="3">
        <v>42144</v>
      </c>
      <c r="GX155" s="4">
        <v>17</v>
      </c>
      <c r="GY155" s="4"/>
      <c r="GZ155" s="4"/>
      <c r="HA155" s="4"/>
      <c r="HB155" s="10">
        <f t="shared" si="91"/>
        <v>17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0</v>
      </c>
      <c r="D156" s="4"/>
      <c r="E156" s="4"/>
      <c r="F156" s="4"/>
      <c r="G156" s="10">
        <f t="shared" si="62"/>
        <v>0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>
        <v>0.1</v>
      </c>
      <c r="AG156" s="4">
        <v>0</v>
      </c>
      <c r="AH156" s="4">
        <v>0.5</v>
      </c>
      <c r="AI156" s="10">
        <f t="shared" si="66"/>
        <v>0</v>
      </c>
      <c r="AK156" s="3">
        <v>33379</v>
      </c>
      <c r="AL156" s="4">
        <v>5</v>
      </c>
      <c r="AM156" s="4"/>
      <c r="AN156" s="4"/>
      <c r="AO156" s="4"/>
      <c r="AP156" s="10">
        <f t="shared" si="67"/>
        <v>5</v>
      </c>
      <c r="AR156" s="3">
        <v>33744</v>
      </c>
      <c r="AS156" s="4">
        <v>0</v>
      </c>
      <c r="AT156" s="4"/>
      <c r="AU156" s="4"/>
      <c r="AV156" s="4"/>
      <c r="AW156" s="10">
        <f t="shared" si="68"/>
        <v>0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4</v>
      </c>
      <c r="CC156" s="4"/>
      <c r="CD156" s="4"/>
      <c r="CE156" s="4"/>
      <c r="CF156" s="10">
        <f t="shared" si="73"/>
        <v>4</v>
      </c>
      <c r="CH156" s="3">
        <v>35936</v>
      </c>
      <c r="CI156" s="4">
        <v>4</v>
      </c>
      <c r="CJ156" s="4"/>
      <c r="CK156" s="4"/>
      <c r="CL156" s="4"/>
      <c r="CM156" s="10">
        <f t="shared" si="74"/>
        <v>4</v>
      </c>
      <c r="CO156" s="3">
        <v>36301</v>
      </c>
      <c r="CP156" s="4">
        <v>0</v>
      </c>
      <c r="CQ156" s="4"/>
      <c r="CR156" s="4"/>
      <c r="CS156" s="4"/>
      <c r="CT156" s="10">
        <f t="shared" si="75"/>
        <v>0</v>
      </c>
      <c r="CV156" s="3">
        <v>36666</v>
      </c>
      <c r="CW156" s="4">
        <v>65</v>
      </c>
      <c r="CX156" s="4"/>
      <c r="CY156" s="4"/>
      <c r="CZ156" s="4"/>
      <c r="DA156" s="10">
        <f t="shared" si="76"/>
        <v>65</v>
      </c>
      <c r="DC156" s="3">
        <v>37032</v>
      </c>
      <c r="DD156" s="4">
        <v>20</v>
      </c>
      <c r="DE156" s="4"/>
      <c r="DF156" s="4"/>
      <c r="DG156" s="4"/>
      <c r="DH156" s="10">
        <f t="shared" si="77"/>
        <v>20</v>
      </c>
      <c r="DJ156" s="3">
        <v>37397</v>
      </c>
      <c r="DK156" s="4">
        <v>6</v>
      </c>
      <c r="DL156" s="4"/>
      <c r="DM156" s="4"/>
      <c r="DN156" s="4"/>
      <c r="DO156" s="10">
        <f t="shared" si="78"/>
        <v>6</v>
      </c>
      <c r="DQ156" s="3">
        <v>37762</v>
      </c>
      <c r="DR156" s="4">
        <v>0</v>
      </c>
      <c r="DS156" s="4"/>
      <c r="DT156" s="4"/>
      <c r="DU156" s="4"/>
      <c r="DV156" s="10">
        <f t="shared" si="79"/>
        <v>0</v>
      </c>
      <c r="DX156" s="3">
        <v>38127</v>
      </c>
      <c r="DY156" s="4">
        <v>0</v>
      </c>
      <c r="DZ156" s="4">
        <v>0</v>
      </c>
      <c r="EA156" s="4">
        <v>0</v>
      </c>
      <c r="EB156" s="4">
        <v>0</v>
      </c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10</v>
      </c>
      <c r="EU156" s="4"/>
      <c r="EV156" s="4"/>
      <c r="EW156" s="4"/>
      <c r="EX156" s="10">
        <f t="shared" si="83"/>
        <v>10</v>
      </c>
      <c r="EZ156" s="3">
        <v>39588</v>
      </c>
      <c r="FA156" s="4">
        <v>0</v>
      </c>
      <c r="FB156" s="4"/>
      <c r="FC156" s="4"/>
      <c r="FD156" s="4"/>
      <c r="FE156" s="10">
        <f t="shared" si="84"/>
        <v>0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0</v>
      </c>
      <c r="FP156" s="4"/>
      <c r="FQ156" s="4"/>
      <c r="FR156" s="4"/>
      <c r="FS156" s="10">
        <f t="shared" si="86"/>
        <v>0</v>
      </c>
      <c r="FU156" s="3">
        <v>40684</v>
      </c>
      <c r="FV156" s="4">
        <v>0</v>
      </c>
      <c r="FW156" s="4"/>
      <c r="FX156" s="4"/>
      <c r="FY156" s="4"/>
      <c r="FZ156" s="10">
        <f t="shared" si="87"/>
        <v>0</v>
      </c>
      <c r="GB156" s="3">
        <v>41049</v>
      </c>
      <c r="GC156" s="4">
        <v>1</v>
      </c>
      <c r="GD156" s="4"/>
      <c r="GE156" s="4"/>
      <c r="GF156" s="4"/>
      <c r="GG156" s="10">
        <f t="shared" si="88"/>
        <v>1</v>
      </c>
      <c r="GI156" s="3">
        <v>41415</v>
      </c>
      <c r="GJ156" s="4">
        <v>0</v>
      </c>
      <c r="GK156" s="4"/>
      <c r="GL156" s="4"/>
      <c r="GM156" s="4"/>
      <c r="GN156" s="10">
        <f t="shared" si="89"/>
        <v>0</v>
      </c>
      <c r="GP156" s="3">
        <v>41780</v>
      </c>
      <c r="GQ156" s="4">
        <v>4</v>
      </c>
      <c r="GR156" s="4">
        <v>3.3</v>
      </c>
      <c r="GS156" s="4">
        <v>0</v>
      </c>
      <c r="GT156" s="4">
        <v>11.2</v>
      </c>
      <c r="GU156" s="10">
        <f t="shared" si="90"/>
        <v>4</v>
      </c>
      <c r="GW156" s="3">
        <v>42145</v>
      </c>
      <c r="GX156" s="4">
        <v>2</v>
      </c>
      <c r="GY156" s="4"/>
      <c r="GZ156" s="4"/>
      <c r="HA156" s="4"/>
      <c r="HB156" s="10">
        <f t="shared" si="91"/>
        <v>2</v>
      </c>
      <c r="HD156" s="3">
        <v>42510</v>
      </c>
      <c r="HE156" s="4">
        <v>0</v>
      </c>
      <c r="HF156" s="4"/>
      <c r="HG156" s="4"/>
      <c r="HH156" s="4"/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4"/>
      <c r="E157" s="4"/>
      <c r="F157" s="4"/>
      <c r="G157" s="10">
        <f t="shared" si="62"/>
        <v>0</v>
      </c>
      <c r="I157" s="3">
        <v>31919</v>
      </c>
      <c r="J157" s="4">
        <v>0</v>
      </c>
      <c r="K157" s="4"/>
      <c r="L157" s="4"/>
      <c r="M157" s="4"/>
      <c r="N157" s="10">
        <f t="shared" si="63"/>
        <v>0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6</v>
      </c>
      <c r="Y157" s="4"/>
      <c r="Z157" s="4"/>
      <c r="AA157" s="4"/>
      <c r="AB157" s="10">
        <f t="shared" si="65"/>
        <v>6</v>
      </c>
      <c r="AD157" s="3">
        <v>33015</v>
      </c>
      <c r="AE157" s="4">
        <v>0</v>
      </c>
      <c r="AF157" s="4">
        <v>0</v>
      </c>
      <c r="AG157" s="4">
        <v>0</v>
      </c>
      <c r="AH157" s="4">
        <v>0</v>
      </c>
      <c r="AI157" s="10">
        <f t="shared" si="66"/>
        <v>0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17</v>
      </c>
      <c r="AT157" s="4"/>
      <c r="AU157" s="4"/>
      <c r="AV157" s="4"/>
      <c r="AW157" s="10">
        <f t="shared" si="68"/>
        <v>17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0</v>
      </c>
      <c r="CJ157" s="4"/>
      <c r="CK157" s="4"/>
      <c r="CL157" s="4"/>
      <c r="CM157" s="10">
        <f t="shared" si="74"/>
        <v>0</v>
      </c>
      <c r="CO157" s="3">
        <v>36302</v>
      </c>
      <c r="CP157" s="4">
        <v>0</v>
      </c>
      <c r="CQ157" s="4"/>
      <c r="CR157" s="4"/>
      <c r="CS157" s="4"/>
      <c r="CT157" s="10">
        <f t="shared" si="75"/>
        <v>0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15</v>
      </c>
      <c r="DE157" s="4"/>
      <c r="DF157" s="4"/>
      <c r="DG157" s="4"/>
      <c r="DH157" s="10">
        <f t="shared" si="77"/>
        <v>15</v>
      </c>
      <c r="DJ157" s="3">
        <v>37398</v>
      </c>
      <c r="DK157" s="4">
        <v>0</v>
      </c>
      <c r="DL157" s="4"/>
      <c r="DM157" s="4"/>
      <c r="DN157" s="4"/>
      <c r="DO157" s="10">
        <f t="shared" si="78"/>
        <v>0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26</v>
      </c>
      <c r="DZ157" s="4">
        <v>23.9</v>
      </c>
      <c r="EA157" s="4">
        <v>27</v>
      </c>
      <c r="EB157" s="4">
        <v>29</v>
      </c>
      <c r="EC157" s="10">
        <f t="shared" si="80"/>
        <v>26</v>
      </c>
      <c r="EE157" s="3">
        <v>38494</v>
      </c>
      <c r="EF157" s="4">
        <v>0</v>
      </c>
      <c r="EG157" s="4"/>
      <c r="EH157" s="4"/>
      <c r="EI157" s="4"/>
      <c r="EJ157" s="10">
        <f t="shared" si="81"/>
        <v>0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0</v>
      </c>
      <c r="EU157" s="4"/>
      <c r="EV157" s="4"/>
      <c r="EW157" s="4"/>
      <c r="EX157" s="10">
        <f t="shared" si="83"/>
        <v>0</v>
      </c>
      <c r="EZ157" s="3">
        <v>39589</v>
      </c>
      <c r="FA157" s="4">
        <v>0</v>
      </c>
      <c r="FB157" s="4"/>
      <c r="FC157" s="4"/>
      <c r="FD157" s="4"/>
      <c r="FE157" s="10">
        <f t="shared" si="84"/>
        <v>0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6</v>
      </c>
      <c r="FP157" s="4"/>
      <c r="FQ157" s="4"/>
      <c r="FR157" s="4"/>
      <c r="FS157" s="10">
        <f t="shared" si="86"/>
        <v>6</v>
      </c>
      <c r="FU157" s="3">
        <v>40685</v>
      </c>
      <c r="FV157" s="4">
        <v>0</v>
      </c>
      <c r="FW157" s="4"/>
      <c r="FX157" s="4"/>
      <c r="FY157" s="4"/>
      <c r="FZ157" s="10">
        <f t="shared" si="87"/>
        <v>0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0</v>
      </c>
      <c r="GK157" s="4"/>
      <c r="GL157" s="4"/>
      <c r="GM157" s="4"/>
      <c r="GN157" s="10">
        <f t="shared" si="89"/>
        <v>0</v>
      </c>
      <c r="GP157" s="3">
        <v>41781</v>
      </c>
      <c r="GQ157" s="4">
        <v>0</v>
      </c>
      <c r="GR157" s="4">
        <v>0</v>
      </c>
      <c r="GS157" s="4">
        <v>0</v>
      </c>
      <c r="GT157" s="4">
        <v>0.3</v>
      </c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/>
      <c r="E158" s="4"/>
      <c r="F158" s="4"/>
      <c r="G158" s="10">
        <f t="shared" si="62"/>
        <v>0</v>
      </c>
      <c r="I158" s="3">
        <v>31920</v>
      </c>
      <c r="J158" s="4">
        <v>0</v>
      </c>
      <c r="K158" s="4"/>
      <c r="L158" s="4"/>
      <c r="M158" s="4"/>
      <c r="N158" s="10">
        <f t="shared" si="63"/>
        <v>0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0</v>
      </c>
      <c r="Y158" s="4"/>
      <c r="Z158" s="4"/>
      <c r="AA158" s="4"/>
      <c r="AB158" s="10">
        <f t="shared" si="65"/>
        <v>0</v>
      </c>
      <c r="AD158" s="3">
        <v>33016</v>
      </c>
      <c r="AE158" s="4">
        <v>15</v>
      </c>
      <c r="AF158" s="4">
        <v>17.8</v>
      </c>
      <c r="AG158" s="4">
        <v>0</v>
      </c>
      <c r="AH158" s="4">
        <v>31.8</v>
      </c>
      <c r="AI158" s="10">
        <f t="shared" si="66"/>
        <v>15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0</v>
      </c>
      <c r="AT158" s="4"/>
      <c r="AU158" s="4"/>
      <c r="AV158" s="4"/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0</v>
      </c>
      <c r="CJ158" s="4"/>
      <c r="CK158" s="4"/>
      <c r="CL158" s="4"/>
      <c r="CM158" s="10">
        <f t="shared" si="74"/>
        <v>0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20</v>
      </c>
      <c r="CX158" s="4"/>
      <c r="CY158" s="4"/>
      <c r="CZ158" s="4"/>
      <c r="DA158" s="10">
        <f t="shared" si="76"/>
        <v>20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0</v>
      </c>
      <c r="DL158" s="4"/>
      <c r="DM158" s="4"/>
      <c r="DN158" s="4"/>
      <c r="DO158" s="10">
        <f t="shared" si="78"/>
        <v>0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0</v>
      </c>
      <c r="DZ158" s="4">
        <v>0</v>
      </c>
      <c r="EA158" s="4">
        <v>0</v>
      </c>
      <c r="EB158" s="4">
        <v>0</v>
      </c>
      <c r="EC158" s="10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3</v>
      </c>
      <c r="EU158" s="4"/>
      <c r="EV158" s="4"/>
      <c r="EW158" s="4"/>
      <c r="EX158" s="10">
        <f t="shared" si="83"/>
        <v>3</v>
      </c>
      <c r="EZ158" s="3">
        <v>39590</v>
      </c>
      <c r="FA158" s="4">
        <v>0</v>
      </c>
      <c r="FB158" s="4"/>
      <c r="FC158" s="4"/>
      <c r="FD158" s="4"/>
      <c r="FE158" s="10">
        <f t="shared" si="84"/>
        <v>0</v>
      </c>
      <c r="FG158" s="3">
        <v>39956</v>
      </c>
      <c r="FH158" s="4">
        <v>0</v>
      </c>
      <c r="FI158" s="4"/>
      <c r="FJ158" s="4"/>
      <c r="FK158" s="4"/>
      <c r="FL158" s="10">
        <f t="shared" si="85"/>
        <v>0</v>
      </c>
      <c r="FN158" s="3">
        <v>40321</v>
      </c>
      <c r="FO158" s="4">
        <v>18</v>
      </c>
      <c r="FP158" s="4"/>
      <c r="FQ158" s="4"/>
      <c r="FR158" s="4"/>
      <c r="FS158" s="10">
        <f t="shared" si="86"/>
        <v>18</v>
      </c>
      <c r="FU158" s="3">
        <v>40686</v>
      </c>
      <c r="FV158" s="4">
        <v>1</v>
      </c>
      <c r="FW158" s="4"/>
      <c r="FX158" s="4"/>
      <c r="FY158" s="4"/>
      <c r="FZ158" s="10">
        <f t="shared" si="87"/>
        <v>1</v>
      </c>
      <c r="GB158" s="3">
        <v>41051</v>
      </c>
      <c r="GC158" s="4">
        <v>35</v>
      </c>
      <c r="GD158" s="4"/>
      <c r="GE158" s="4"/>
      <c r="GF158" s="4"/>
      <c r="GG158" s="10">
        <f t="shared" si="88"/>
        <v>35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0</v>
      </c>
      <c r="GR158" s="4">
        <v>0.2</v>
      </c>
      <c r="GS158" s="4">
        <v>0</v>
      </c>
      <c r="GT158" s="4">
        <v>0</v>
      </c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2"/>
        <v>0</v>
      </c>
      <c r="I159" s="3">
        <v>31921</v>
      </c>
      <c r="J159" s="4">
        <v>10</v>
      </c>
      <c r="K159" s="4"/>
      <c r="L159" s="4"/>
      <c r="M159" s="4"/>
      <c r="N159" s="10">
        <f t="shared" si="63"/>
        <v>10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0</v>
      </c>
      <c r="Y159" s="4"/>
      <c r="Z159" s="4"/>
      <c r="AA159" s="4"/>
      <c r="AB159" s="10">
        <f t="shared" si="65"/>
        <v>0</v>
      </c>
      <c r="AD159" s="3">
        <v>33017</v>
      </c>
      <c r="AE159" s="4">
        <v>0</v>
      </c>
      <c r="AF159" s="4">
        <v>2.4</v>
      </c>
      <c r="AG159" s="4">
        <v>0</v>
      </c>
      <c r="AH159" s="4">
        <v>2</v>
      </c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/>
      <c r="AU159" s="4"/>
      <c r="AV159" s="4"/>
      <c r="AW159" s="10">
        <f t="shared" si="68"/>
        <v>0</v>
      </c>
      <c r="AY159" s="3">
        <v>34113</v>
      </c>
      <c r="AZ159" s="4">
        <v>14</v>
      </c>
      <c r="BA159" s="4"/>
      <c r="BB159" s="4"/>
      <c r="BC159" s="4"/>
      <c r="BD159" s="10">
        <f t="shared" si="69"/>
        <v>14</v>
      </c>
      <c r="BF159" s="3">
        <v>34478</v>
      </c>
      <c r="BG159" s="4">
        <v>0</v>
      </c>
      <c r="BH159" s="4"/>
      <c r="BI159" s="4"/>
      <c r="BJ159" s="4"/>
      <c r="BK159" s="10">
        <f t="shared" si="70"/>
        <v>0</v>
      </c>
      <c r="BM159" s="3">
        <v>34843</v>
      </c>
      <c r="BN159" s="4">
        <v>0</v>
      </c>
      <c r="BO159" s="4"/>
      <c r="BP159" s="4"/>
      <c r="BQ159" s="4"/>
      <c r="BR159" s="10">
        <f t="shared" si="71"/>
        <v>0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>
        <v>14</v>
      </c>
      <c r="CC159" s="4"/>
      <c r="CD159" s="4"/>
      <c r="CE159" s="4"/>
      <c r="CF159" s="10">
        <f t="shared" si="73"/>
        <v>14</v>
      </c>
      <c r="CH159" s="3">
        <v>35939</v>
      </c>
      <c r="CI159" s="4">
        <v>0</v>
      </c>
      <c r="CJ159" s="4"/>
      <c r="CK159" s="4"/>
      <c r="CL159" s="4"/>
      <c r="CM159" s="10">
        <f t="shared" si="74"/>
        <v>0</v>
      </c>
      <c r="CO159" s="3">
        <v>36304</v>
      </c>
      <c r="CP159" s="4">
        <v>10</v>
      </c>
      <c r="CQ159" s="4"/>
      <c r="CR159" s="4"/>
      <c r="CS159" s="4"/>
      <c r="CT159" s="10">
        <f t="shared" si="75"/>
        <v>10</v>
      </c>
      <c r="CV159" s="3">
        <v>36669</v>
      </c>
      <c r="CW159" s="4">
        <v>0</v>
      </c>
      <c r="CX159" s="4"/>
      <c r="CY159" s="4"/>
      <c r="CZ159" s="4"/>
      <c r="DA159" s="10">
        <f t="shared" si="76"/>
        <v>0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0</v>
      </c>
      <c r="DL159" s="4"/>
      <c r="DM159" s="4"/>
      <c r="DN159" s="4"/>
      <c r="DO159" s="10">
        <f t="shared" si="78"/>
        <v>0</v>
      </c>
      <c r="DQ159" s="3">
        <v>37765</v>
      </c>
      <c r="DR159" s="4">
        <v>15</v>
      </c>
      <c r="DS159" s="4"/>
      <c r="DT159" s="4"/>
      <c r="DU159" s="4"/>
      <c r="DV159" s="10">
        <f t="shared" si="79"/>
        <v>15</v>
      </c>
      <c r="DX159" s="3">
        <v>38130</v>
      </c>
      <c r="DY159" s="4">
        <v>0</v>
      </c>
      <c r="DZ159" s="4">
        <v>54.4</v>
      </c>
      <c r="EA159" s="4">
        <v>40</v>
      </c>
      <c r="EB159" s="4">
        <v>14.4</v>
      </c>
      <c r="EC159" s="10">
        <f t="shared" si="80"/>
        <v>0</v>
      </c>
      <c r="EE159" s="3">
        <v>38496</v>
      </c>
      <c r="EF159" s="4">
        <v>0</v>
      </c>
      <c r="EG159" s="4"/>
      <c r="EH159" s="4"/>
      <c r="EI159" s="4"/>
      <c r="EJ159" s="10">
        <f t="shared" si="81"/>
        <v>0</v>
      </c>
      <c r="EL159" s="3">
        <v>38861</v>
      </c>
      <c r="EM159" s="4">
        <v>0</v>
      </c>
      <c r="EN159" s="4"/>
      <c r="EO159" s="4"/>
      <c r="EP159" s="4"/>
      <c r="EQ159" s="10">
        <f t="shared" si="82"/>
        <v>0</v>
      </c>
      <c r="ES159" s="3">
        <v>39226</v>
      </c>
      <c r="ET159" s="4">
        <v>0</v>
      </c>
      <c r="EU159" s="4"/>
      <c r="EV159" s="4"/>
      <c r="EW159" s="4"/>
      <c r="EX159" s="10">
        <f t="shared" si="83"/>
        <v>0</v>
      </c>
      <c r="EZ159" s="3">
        <v>39591</v>
      </c>
      <c r="FA159" s="4">
        <v>4</v>
      </c>
      <c r="FB159" s="4"/>
      <c r="FC159" s="4"/>
      <c r="FD159" s="4"/>
      <c r="FE159" s="10">
        <f t="shared" si="84"/>
        <v>4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0</v>
      </c>
      <c r="FP159" s="4"/>
      <c r="FQ159" s="4"/>
      <c r="FR159" s="4"/>
      <c r="FS159" s="10">
        <f t="shared" si="86"/>
        <v>0</v>
      </c>
      <c r="FU159" s="3">
        <v>40687</v>
      </c>
      <c r="FV159" s="4">
        <v>0</v>
      </c>
      <c r="FW159" s="4"/>
      <c r="FX159" s="4"/>
      <c r="FY159" s="4"/>
      <c r="FZ159" s="10">
        <f t="shared" si="87"/>
        <v>0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>
        <v>0</v>
      </c>
      <c r="GS159" s="4">
        <v>0</v>
      </c>
      <c r="GT159" s="4">
        <v>0</v>
      </c>
      <c r="GU159" s="10">
        <f t="shared" si="90"/>
        <v>0</v>
      </c>
      <c r="GW159" s="3">
        <v>42148</v>
      </c>
      <c r="GX159" s="4">
        <v>0</v>
      </c>
      <c r="GY159" s="4"/>
      <c r="GZ159" s="4"/>
      <c r="HA159" s="4"/>
      <c r="HB159" s="10">
        <f t="shared" si="91"/>
        <v>0</v>
      </c>
      <c r="HD159" s="3">
        <v>42513</v>
      </c>
      <c r="HE159" s="4">
        <v>0</v>
      </c>
      <c r="HF159" s="4"/>
      <c r="HG159" s="4"/>
      <c r="HH159" s="4"/>
      <c r="HI159" s="10">
        <f t="shared" si="92"/>
        <v>0</v>
      </c>
    </row>
    <row r="160" spans="2:217" ht="18" customHeight="1" x14ac:dyDescent="0.35">
      <c r="B160" s="3">
        <v>31557</v>
      </c>
      <c r="C160" s="4">
        <v>20</v>
      </c>
      <c r="D160" s="4"/>
      <c r="E160" s="4"/>
      <c r="F160" s="4"/>
      <c r="G160" s="10">
        <f t="shared" si="62"/>
        <v>20</v>
      </c>
      <c r="I160" s="3">
        <v>31922</v>
      </c>
      <c r="J160" s="4">
        <v>20</v>
      </c>
      <c r="K160" s="4"/>
      <c r="L160" s="4"/>
      <c r="M160" s="4"/>
      <c r="N160" s="10">
        <f t="shared" si="63"/>
        <v>20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20</v>
      </c>
      <c r="Y160" s="4"/>
      <c r="Z160" s="4"/>
      <c r="AA160" s="4"/>
      <c r="AB160" s="10">
        <f t="shared" si="65"/>
        <v>20</v>
      </c>
      <c r="AD160" s="3">
        <v>33018</v>
      </c>
      <c r="AE160" s="4">
        <v>0</v>
      </c>
      <c r="AF160" s="4">
        <v>4.3</v>
      </c>
      <c r="AG160" s="4">
        <v>8</v>
      </c>
      <c r="AH160" s="4">
        <v>0.6</v>
      </c>
      <c r="AI160" s="10">
        <f t="shared" si="66"/>
        <v>0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0</v>
      </c>
      <c r="BA160" s="4"/>
      <c r="BB160" s="4"/>
      <c r="BC160" s="4"/>
      <c r="BD160" s="10">
        <f t="shared" si="69"/>
        <v>0</v>
      </c>
      <c r="BF160" s="3">
        <v>34479</v>
      </c>
      <c r="BG160" s="4">
        <v>0</v>
      </c>
      <c r="BH160" s="4"/>
      <c r="BI160" s="4"/>
      <c r="BJ160" s="4"/>
      <c r="BK160" s="10">
        <f t="shared" si="70"/>
        <v>0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78</v>
      </c>
      <c r="BV160" s="4"/>
      <c r="BW160" s="4"/>
      <c r="BX160" s="4"/>
      <c r="BY160" s="10">
        <f t="shared" si="72"/>
        <v>78</v>
      </c>
      <c r="CA160" s="3">
        <v>35575</v>
      </c>
      <c r="CB160" s="4">
        <v>5</v>
      </c>
      <c r="CC160" s="4"/>
      <c r="CD160" s="4"/>
      <c r="CE160" s="4"/>
      <c r="CF160" s="10">
        <f t="shared" si="73"/>
        <v>5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0</v>
      </c>
      <c r="CX160" s="4"/>
      <c r="CY160" s="4"/>
      <c r="CZ160" s="4"/>
      <c r="DA160" s="10">
        <f t="shared" si="76"/>
        <v>0</v>
      </c>
      <c r="DC160" s="3">
        <v>37036</v>
      </c>
      <c r="DD160" s="4">
        <v>0</v>
      </c>
      <c r="DE160" s="4"/>
      <c r="DF160" s="4"/>
      <c r="DG160" s="4"/>
      <c r="DH160" s="10">
        <f t="shared" si="77"/>
        <v>0</v>
      </c>
      <c r="DJ160" s="3">
        <v>37401</v>
      </c>
      <c r="DK160" s="4">
        <v>28</v>
      </c>
      <c r="DL160" s="4"/>
      <c r="DM160" s="4"/>
      <c r="DN160" s="4"/>
      <c r="DO160" s="10">
        <f t="shared" si="78"/>
        <v>28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0</v>
      </c>
      <c r="DZ160" s="4">
        <v>0</v>
      </c>
      <c r="EA160" s="4">
        <v>0</v>
      </c>
      <c r="EB160" s="4">
        <v>0.1</v>
      </c>
      <c r="EC160" s="10">
        <f t="shared" si="80"/>
        <v>0</v>
      </c>
      <c r="EE160" s="3">
        <v>38497</v>
      </c>
      <c r="EF160" s="4">
        <v>5</v>
      </c>
      <c r="EG160" s="4"/>
      <c r="EH160" s="4"/>
      <c r="EI160" s="4"/>
      <c r="EJ160" s="10">
        <f t="shared" si="81"/>
        <v>5</v>
      </c>
      <c r="EL160" s="3">
        <v>38862</v>
      </c>
      <c r="EM160" s="4">
        <v>0</v>
      </c>
      <c r="EN160" s="4"/>
      <c r="EO160" s="4"/>
      <c r="EP160" s="4"/>
      <c r="EQ160" s="10">
        <f t="shared" si="82"/>
        <v>0</v>
      </c>
      <c r="ES160" s="3">
        <v>39227</v>
      </c>
      <c r="ET160" s="4">
        <v>30</v>
      </c>
      <c r="EU160" s="4"/>
      <c r="EV160" s="4"/>
      <c r="EW160" s="4"/>
      <c r="EX160" s="10">
        <f t="shared" si="83"/>
        <v>30</v>
      </c>
      <c r="EZ160" s="3">
        <v>39592</v>
      </c>
      <c r="FA160" s="4">
        <v>0</v>
      </c>
      <c r="FB160" s="4"/>
      <c r="FC160" s="4"/>
      <c r="FD160" s="4"/>
      <c r="FE160" s="10">
        <f t="shared" si="84"/>
        <v>0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0</v>
      </c>
      <c r="GD160" s="4"/>
      <c r="GE160" s="4"/>
      <c r="GF160" s="4"/>
      <c r="GG160" s="10">
        <f t="shared" si="88"/>
        <v>0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>
        <v>0</v>
      </c>
      <c r="GS160" s="4">
        <v>0</v>
      </c>
      <c r="GT160" s="4">
        <v>0</v>
      </c>
      <c r="GU160" s="10">
        <f t="shared" si="90"/>
        <v>0</v>
      </c>
      <c r="GW160" s="3">
        <v>42149</v>
      </c>
      <c r="GX160" s="4">
        <v>7</v>
      </c>
      <c r="GY160" s="4"/>
      <c r="GZ160" s="4"/>
      <c r="HA160" s="4"/>
      <c r="HB160" s="10">
        <f t="shared" si="91"/>
        <v>7</v>
      </c>
      <c r="HD160" s="3">
        <v>42514</v>
      </c>
      <c r="HE160" s="4">
        <v>0</v>
      </c>
      <c r="HF160" s="4"/>
      <c r="HG160" s="4"/>
      <c r="HH160" s="4"/>
      <c r="HI160" s="10">
        <f t="shared" si="92"/>
        <v>0</v>
      </c>
    </row>
    <row r="161" spans="2:217" ht="18" customHeight="1" x14ac:dyDescent="0.35">
      <c r="B161" s="3">
        <v>31558</v>
      </c>
      <c r="C161" s="4">
        <v>30</v>
      </c>
      <c r="D161" s="4"/>
      <c r="E161" s="4"/>
      <c r="F161" s="4"/>
      <c r="G161" s="10">
        <f t="shared" si="62"/>
        <v>30</v>
      </c>
      <c r="I161" s="3">
        <v>31923</v>
      </c>
      <c r="J161" s="4">
        <v>30</v>
      </c>
      <c r="K161" s="4"/>
      <c r="L161" s="4"/>
      <c r="M161" s="4"/>
      <c r="N161" s="10">
        <f t="shared" si="63"/>
        <v>30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0</v>
      </c>
      <c r="Y161" s="4"/>
      <c r="Z161" s="4"/>
      <c r="AA161" s="4"/>
      <c r="AB161" s="10">
        <f t="shared" si="65"/>
        <v>0</v>
      </c>
      <c r="AD161" s="3">
        <v>33019</v>
      </c>
      <c r="AE161" s="4">
        <v>0</v>
      </c>
      <c r="AF161" s="4">
        <v>6</v>
      </c>
      <c r="AG161" s="4">
        <v>0</v>
      </c>
      <c r="AH161" s="4">
        <v>3.7</v>
      </c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10</v>
      </c>
      <c r="BA161" s="4"/>
      <c r="BB161" s="4"/>
      <c r="BC161" s="4"/>
      <c r="BD161" s="10">
        <f t="shared" si="69"/>
        <v>10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>
        <v>0</v>
      </c>
      <c r="BO161" s="4"/>
      <c r="BP161" s="4"/>
      <c r="BQ161" s="4"/>
      <c r="BR161" s="10">
        <f t="shared" si="71"/>
        <v>0</v>
      </c>
      <c r="BT161" s="3">
        <v>35210</v>
      </c>
      <c r="BU161" s="4">
        <v>0</v>
      </c>
      <c r="BV161" s="4"/>
      <c r="BW161" s="4"/>
      <c r="BX161" s="4"/>
      <c r="BY161" s="10">
        <f t="shared" si="72"/>
        <v>0</v>
      </c>
      <c r="CA161" s="3">
        <v>35576</v>
      </c>
      <c r="CB161" s="4">
        <v>20</v>
      </c>
      <c r="CC161" s="4"/>
      <c r="CD161" s="4"/>
      <c r="CE161" s="4"/>
      <c r="CF161" s="10">
        <f t="shared" si="73"/>
        <v>20</v>
      </c>
      <c r="CH161" s="3">
        <v>35941</v>
      </c>
      <c r="CI161" s="4">
        <v>0</v>
      </c>
      <c r="CJ161" s="4"/>
      <c r="CK161" s="4"/>
      <c r="CL161" s="4"/>
      <c r="CM161" s="10">
        <f t="shared" si="74"/>
        <v>0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8</v>
      </c>
      <c r="DE161" s="4"/>
      <c r="DF161" s="4"/>
      <c r="DG161" s="4"/>
      <c r="DH161" s="10">
        <f t="shared" si="77"/>
        <v>8</v>
      </c>
      <c r="DJ161" s="3">
        <v>37402</v>
      </c>
      <c r="DK161" s="4">
        <v>0</v>
      </c>
      <c r="DL161" s="4"/>
      <c r="DM161" s="4"/>
      <c r="DN161" s="4"/>
      <c r="DO161" s="10">
        <f t="shared" si="78"/>
        <v>0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0</v>
      </c>
      <c r="DZ161" s="4">
        <v>0</v>
      </c>
      <c r="EA161" s="4">
        <v>0</v>
      </c>
      <c r="EB161" s="4">
        <v>0.3</v>
      </c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4</v>
      </c>
      <c r="EU161" s="4"/>
      <c r="EV161" s="4"/>
      <c r="EW161" s="4"/>
      <c r="EX161" s="10">
        <f t="shared" si="83"/>
        <v>4</v>
      </c>
      <c r="EZ161" s="3">
        <v>39593</v>
      </c>
      <c r="FA161" s="4">
        <v>4</v>
      </c>
      <c r="FB161" s="4"/>
      <c r="FC161" s="4"/>
      <c r="FD161" s="4"/>
      <c r="FE161" s="10">
        <f t="shared" si="84"/>
        <v>4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63</v>
      </c>
      <c r="FP161" s="4"/>
      <c r="FQ161" s="4"/>
      <c r="FR161" s="4"/>
      <c r="FS161" s="10">
        <f t="shared" si="86"/>
        <v>63</v>
      </c>
      <c r="FU161" s="3">
        <v>40689</v>
      </c>
      <c r="FV161" s="4">
        <v>2</v>
      </c>
      <c r="FW161" s="4"/>
      <c r="FX161" s="4"/>
      <c r="FY161" s="4"/>
      <c r="FZ161" s="10">
        <f t="shared" si="87"/>
        <v>2</v>
      </c>
      <c r="GB161" s="3">
        <v>41054</v>
      </c>
      <c r="GC161" s="4">
        <v>11</v>
      </c>
      <c r="GD161" s="4"/>
      <c r="GE161" s="4"/>
      <c r="GF161" s="4"/>
      <c r="GG161" s="10">
        <f t="shared" si="88"/>
        <v>11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>
        <v>0</v>
      </c>
      <c r="GS161" s="4">
        <v>0</v>
      </c>
      <c r="GT161" s="4">
        <v>0</v>
      </c>
      <c r="GU161" s="10">
        <f t="shared" si="90"/>
        <v>0</v>
      </c>
      <c r="GW161" s="3">
        <v>42150</v>
      </c>
      <c r="GX161" s="4">
        <v>0</v>
      </c>
      <c r="GY161" s="4"/>
      <c r="GZ161" s="4"/>
      <c r="HA161" s="4"/>
      <c r="HB161" s="10">
        <f t="shared" si="91"/>
        <v>0</v>
      </c>
      <c r="HD161" s="3">
        <v>42515</v>
      </c>
      <c r="HE161" s="4">
        <v>9</v>
      </c>
      <c r="HF161" s="4"/>
      <c r="HG161" s="4"/>
      <c r="HH161" s="4"/>
      <c r="HI161" s="10">
        <f t="shared" si="92"/>
        <v>9</v>
      </c>
    </row>
    <row r="162" spans="2:217" ht="18" customHeight="1" x14ac:dyDescent="0.35">
      <c r="B162" s="3">
        <v>31559</v>
      </c>
      <c r="C162" s="4">
        <v>0</v>
      </c>
      <c r="D162" s="4"/>
      <c r="E162" s="4"/>
      <c r="F162" s="4"/>
      <c r="G162" s="10">
        <f t="shared" si="62"/>
        <v>0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0</v>
      </c>
      <c r="AF162" s="4">
        <v>4.4000000000000004</v>
      </c>
      <c r="AG162" s="4">
        <v>0</v>
      </c>
      <c r="AH162" s="4">
        <v>2</v>
      </c>
      <c r="AI162" s="10">
        <f t="shared" si="66"/>
        <v>0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/>
      <c r="AU162" s="4"/>
      <c r="AV162" s="4"/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0</v>
      </c>
      <c r="BH162" s="4"/>
      <c r="BI162" s="4"/>
      <c r="BJ162" s="4"/>
      <c r="BK162" s="10">
        <f t="shared" si="70"/>
        <v>0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15</v>
      </c>
      <c r="BV162" s="4"/>
      <c r="BW162" s="4"/>
      <c r="BX162" s="4"/>
      <c r="BY162" s="10">
        <f t="shared" si="72"/>
        <v>15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0</v>
      </c>
      <c r="CJ162" s="4"/>
      <c r="CK162" s="4"/>
      <c r="CL162" s="4"/>
      <c r="CM162" s="10">
        <f t="shared" si="74"/>
        <v>0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0</v>
      </c>
      <c r="CX162" s="4"/>
      <c r="CY162" s="4"/>
      <c r="CZ162" s="4"/>
      <c r="DA162" s="10">
        <f t="shared" si="76"/>
        <v>0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0</v>
      </c>
      <c r="DL162" s="4"/>
      <c r="DM162" s="4"/>
      <c r="DN162" s="4"/>
      <c r="DO162" s="10">
        <f t="shared" si="78"/>
        <v>0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0</v>
      </c>
      <c r="DZ162" s="4">
        <v>0.4</v>
      </c>
      <c r="EA162" s="4">
        <v>0</v>
      </c>
      <c r="EB162" s="4">
        <v>0</v>
      </c>
      <c r="EC162" s="10">
        <f t="shared" si="80"/>
        <v>0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</v>
      </c>
      <c r="EU162" s="4"/>
      <c r="EV162" s="4"/>
      <c r="EW162" s="4"/>
      <c r="EX162" s="10">
        <f t="shared" si="83"/>
        <v>0</v>
      </c>
      <c r="EZ162" s="3">
        <v>39594</v>
      </c>
      <c r="FA162" s="4">
        <v>15</v>
      </c>
      <c r="FB162" s="4"/>
      <c r="FC162" s="4"/>
      <c r="FD162" s="4"/>
      <c r="FE162" s="10">
        <f t="shared" si="84"/>
        <v>15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0</v>
      </c>
      <c r="FP162" s="4"/>
      <c r="FQ162" s="4"/>
      <c r="FR162" s="4"/>
      <c r="FS162" s="10">
        <f t="shared" si="86"/>
        <v>0</v>
      </c>
      <c r="FU162" s="3">
        <v>40690</v>
      </c>
      <c r="FV162" s="4">
        <v>4</v>
      </c>
      <c r="FW162" s="4"/>
      <c r="FX162" s="4"/>
      <c r="FY162" s="4"/>
      <c r="FZ162" s="10">
        <f t="shared" si="87"/>
        <v>4</v>
      </c>
      <c r="GB162" s="3">
        <v>41055</v>
      </c>
      <c r="GC162" s="4">
        <v>0</v>
      </c>
      <c r="GD162" s="4"/>
      <c r="GE162" s="4"/>
      <c r="GF162" s="4"/>
      <c r="GG162" s="10">
        <f t="shared" si="88"/>
        <v>0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0</v>
      </c>
      <c r="GR162" s="4">
        <v>0</v>
      </c>
      <c r="GS162" s="4">
        <v>0</v>
      </c>
      <c r="GT162" s="4">
        <v>0.1</v>
      </c>
      <c r="GU162" s="10">
        <f t="shared" si="90"/>
        <v>0</v>
      </c>
      <c r="GW162" s="3">
        <v>42151</v>
      </c>
      <c r="GX162" s="4">
        <v>0</v>
      </c>
      <c r="GY162" s="4"/>
      <c r="GZ162" s="4"/>
      <c r="HA162" s="4"/>
      <c r="HB162" s="10">
        <f t="shared" si="91"/>
        <v>0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0</v>
      </c>
      <c r="D163" s="4"/>
      <c r="E163" s="4"/>
      <c r="F163" s="4"/>
      <c r="G163" s="10">
        <f t="shared" si="62"/>
        <v>0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0</v>
      </c>
      <c r="R163" s="4"/>
      <c r="S163" s="4"/>
      <c r="T163" s="4"/>
      <c r="U163" s="10">
        <f t="shared" si="64"/>
        <v>0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>
        <v>0.2</v>
      </c>
      <c r="AG163" s="4">
        <v>0</v>
      </c>
      <c r="AH163" s="4">
        <v>5.8</v>
      </c>
      <c r="AI163" s="10">
        <f t="shared" si="66"/>
        <v>0</v>
      </c>
      <c r="AK163" s="3">
        <v>33386</v>
      </c>
      <c r="AL163" s="4">
        <v>0</v>
      </c>
      <c r="AM163" s="4"/>
      <c r="AN163" s="4"/>
      <c r="AO163" s="4"/>
      <c r="AP163" s="10">
        <f t="shared" si="67"/>
        <v>0</v>
      </c>
      <c r="AR163" s="3">
        <v>33751</v>
      </c>
      <c r="AS163" s="4">
        <v>0</v>
      </c>
      <c r="AT163" s="4"/>
      <c r="AU163" s="4"/>
      <c r="AV163" s="4"/>
      <c r="AW163" s="10">
        <f t="shared" si="68"/>
        <v>0</v>
      </c>
      <c r="AY163" s="3">
        <v>34117</v>
      </c>
      <c r="AZ163" s="4">
        <v>0</v>
      </c>
      <c r="BA163" s="4"/>
      <c r="BB163" s="4"/>
      <c r="BC163" s="4"/>
      <c r="BD163" s="10">
        <f t="shared" si="69"/>
        <v>0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0</v>
      </c>
      <c r="BO163" s="4"/>
      <c r="BP163" s="4"/>
      <c r="BQ163" s="4"/>
      <c r="BR163" s="10">
        <f t="shared" si="71"/>
        <v>0</v>
      </c>
      <c r="BT163" s="3">
        <v>35212</v>
      </c>
      <c r="BU163" s="4">
        <v>0</v>
      </c>
      <c r="BV163" s="4"/>
      <c r="BW163" s="4"/>
      <c r="BX163" s="4"/>
      <c r="BY163" s="10">
        <f t="shared" si="72"/>
        <v>0</v>
      </c>
      <c r="CA163" s="3">
        <v>35578</v>
      </c>
      <c r="CB163" s="4">
        <v>0</v>
      </c>
      <c r="CC163" s="4"/>
      <c r="CD163" s="4"/>
      <c r="CE163" s="4"/>
      <c r="CF163" s="10">
        <f t="shared" si="73"/>
        <v>0</v>
      </c>
      <c r="CH163" s="3">
        <v>35943</v>
      </c>
      <c r="CI163" s="4">
        <v>0</v>
      </c>
      <c r="CJ163" s="4"/>
      <c r="CK163" s="4"/>
      <c r="CL163" s="4"/>
      <c r="CM163" s="10">
        <f t="shared" si="74"/>
        <v>0</v>
      </c>
      <c r="CO163" s="3">
        <v>36308</v>
      </c>
      <c r="CP163" s="4">
        <v>48</v>
      </c>
      <c r="CQ163" s="4"/>
      <c r="CR163" s="4"/>
      <c r="CS163" s="4"/>
      <c r="CT163" s="10">
        <f t="shared" si="75"/>
        <v>48</v>
      </c>
      <c r="CV163" s="3">
        <v>36673</v>
      </c>
      <c r="CW163" s="4">
        <v>1</v>
      </c>
      <c r="CX163" s="4"/>
      <c r="CY163" s="4"/>
      <c r="CZ163" s="4"/>
      <c r="DA163" s="10">
        <f t="shared" si="76"/>
        <v>1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0</v>
      </c>
      <c r="DL163" s="4"/>
      <c r="DM163" s="4"/>
      <c r="DN163" s="4"/>
      <c r="DO163" s="10">
        <f t="shared" si="78"/>
        <v>0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0</v>
      </c>
      <c r="DZ163" s="4">
        <v>0.4</v>
      </c>
      <c r="EA163" s="4">
        <v>0</v>
      </c>
      <c r="EB163" s="4">
        <v>0.4</v>
      </c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0</v>
      </c>
      <c r="EN163" s="4"/>
      <c r="EO163" s="4"/>
      <c r="EP163" s="4"/>
      <c r="EQ163" s="10">
        <f t="shared" si="82"/>
        <v>0</v>
      </c>
      <c r="ES163" s="3">
        <v>39230</v>
      </c>
      <c r="ET163" s="4">
        <v>0</v>
      </c>
      <c r="EU163" s="4"/>
      <c r="EV163" s="4"/>
      <c r="EW163" s="4"/>
      <c r="EX163" s="10">
        <f t="shared" si="83"/>
        <v>0</v>
      </c>
      <c r="EZ163" s="3">
        <v>39595</v>
      </c>
      <c r="FA163" s="4">
        <v>9</v>
      </c>
      <c r="FB163" s="4"/>
      <c r="FC163" s="4"/>
      <c r="FD163" s="4"/>
      <c r="FE163" s="10">
        <f t="shared" si="84"/>
        <v>9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4</v>
      </c>
      <c r="FP163" s="4"/>
      <c r="FQ163" s="4"/>
      <c r="FR163" s="4"/>
      <c r="FS163" s="10">
        <f t="shared" si="86"/>
        <v>4</v>
      </c>
      <c r="FU163" s="3">
        <v>40691</v>
      </c>
      <c r="FV163" s="4">
        <v>3</v>
      </c>
      <c r="FW163" s="4"/>
      <c r="FX163" s="4"/>
      <c r="FY163" s="4"/>
      <c r="FZ163" s="10">
        <f t="shared" si="87"/>
        <v>3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4</v>
      </c>
      <c r="GK163" s="4"/>
      <c r="GL163" s="4"/>
      <c r="GM163" s="4"/>
      <c r="GN163" s="10">
        <f t="shared" si="89"/>
        <v>4</v>
      </c>
      <c r="GP163" s="3">
        <v>41787</v>
      </c>
      <c r="GQ163" s="4">
        <v>2</v>
      </c>
      <c r="GR163" s="4">
        <v>0</v>
      </c>
      <c r="GS163" s="4">
        <v>0</v>
      </c>
      <c r="GT163" s="4">
        <v>1</v>
      </c>
      <c r="GU163" s="10">
        <f t="shared" si="90"/>
        <v>2</v>
      </c>
      <c r="GW163" s="3">
        <v>42152</v>
      </c>
      <c r="GX163" s="4">
        <v>3</v>
      </c>
      <c r="GY163" s="4"/>
      <c r="GZ163" s="4"/>
      <c r="HA163" s="4"/>
      <c r="HB163" s="10">
        <f t="shared" si="91"/>
        <v>3</v>
      </c>
      <c r="HD163" s="3">
        <v>42517</v>
      </c>
      <c r="HE163" s="4">
        <v>0</v>
      </c>
      <c r="HF163" s="4"/>
      <c r="HG163" s="4"/>
      <c r="HH163" s="4"/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/>
      <c r="E164" s="4"/>
      <c r="F164" s="4"/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0</v>
      </c>
      <c r="Y164" s="4"/>
      <c r="Z164" s="4"/>
      <c r="AA164" s="4"/>
      <c r="AB164" s="10">
        <f t="shared" si="65"/>
        <v>0</v>
      </c>
      <c r="AD164" s="3">
        <v>33022</v>
      </c>
      <c r="AE164" s="4">
        <v>0</v>
      </c>
      <c r="AF164" s="4">
        <v>0.9</v>
      </c>
      <c r="AG164" s="4">
        <v>0</v>
      </c>
      <c r="AH164" s="4">
        <v>0.7</v>
      </c>
      <c r="AI164" s="10">
        <f t="shared" si="66"/>
        <v>0</v>
      </c>
      <c r="AK164" s="3">
        <v>33387</v>
      </c>
      <c r="AL164" s="4">
        <v>13</v>
      </c>
      <c r="AM164" s="4"/>
      <c r="AN164" s="4"/>
      <c r="AO164" s="4"/>
      <c r="AP164" s="10">
        <f t="shared" si="67"/>
        <v>13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20</v>
      </c>
      <c r="BH164" s="4"/>
      <c r="BI164" s="4"/>
      <c r="BJ164" s="4"/>
      <c r="BK164" s="10">
        <f t="shared" si="70"/>
        <v>20</v>
      </c>
      <c r="BM164" s="3">
        <v>34848</v>
      </c>
      <c r="BN164" s="4">
        <v>0</v>
      </c>
      <c r="BO164" s="4"/>
      <c r="BP164" s="4"/>
      <c r="BQ164" s="4"/>
      <c r="BR164" s="10">
        <f t="shared" si="71"/>
        <v>0</v>
      </c>
      <c r="BT164" s="3">
        <v>35213</v>
      </c>
      <c r="BU164" s="4">
        <v>0</v>
      </c>
      <c r="BV164" s="4"/>
      <c r="BW164" s="4"/>
      <c r="BX164" s="4"/>
      <c r="BY164" s="10">
        <f t="shared" si="72"/>
        <v>0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0</v>
      </c>
      <c r="CJ164" s="4"/>
      <c r="CK164" s="4"/>
      <c r="CL164" s="4"/>
      <c r="CM164" s="10">
        <f t="shared" si="74"/>
        <v>0</v>
      </c>
      <c r="CO164" s="3">
        <v>36309</v>
      </c>
      <c r="CP164" s="4">
        <v>4</v>
      </c>
      <c r="CQ164" s="4"/>
      <c r="CR164" s="4"/>
      <c r="CS164" s="4"/>
      <c r="CT164" s="10">
        <f t="shared" si="75"/>
        <v>4</v>
      </c>
      <c r="CV164" s="3">
        <v>36674</v>
      </c>
      <c r="CW164" s="4">
        <v>0</v>
      </c>
      <c r="CX164" s="4"/>
      <c r="CY164" s="4"/>
      <c r="CZ164" s="4"/>
      <c r="DA164" s="10">
        <f t="shared" si="76"/>
        <v>0</v>
      </c>
      <c r="DC164" s="3">
        <v>37040</v>
      </c>
      <c r="DD164" s="4">
        <v>0</v>
      </c>
      <c r="DE164" s="4"/>
      <c r="DF164" s="4"/>
      <c r="DG164" s="4"/>
      <c r="DH164" s="10">
        <f t="shared" si="77"/>
        <v>0</v>
      </c>
      <c r="DJ164" s="3">
        <v>37405</v>
      </c>
      <c r="DK164" s="4">
        <v>0</v>
      </c>
      <c r="DL164" s="4"/>
      <c r="DM164" s="4"/>
      <c r="DN164" s="4"/>
      <c r="DO164" s="10">
        <f t="shared" si="78"/>
        <v>0</v>
      </c>
      <c r="DQ164" s="3">
        <v>37770</v>
      </c>
      <c r="DR164" s="4">
        <v>0</v>
      </c>
      <c r="DS164" s="4"/>
      <c r="DT164" s="4"/>
      <c r="DU164" s="4"/>
      <c r="DV164" s="10">
        <f t="shared" si="79"/>
        <v>0</v>
      </c>
      <c r="DX164" s="3">
        <v>38135</v>
      </c>
      <c r="DY164" s="4">
        <v>0</v>
      </c>
      <c r="DZ164" s="4">
        <v>0.4</v>
      </c>
      <c r="EA164" s="4">
        <v>0</v>
      </c>
      <c r="EB164" s="4">
        <v>0.8</v>
      </c>
      <c r="EC164" s="10">
        <f t="shared" si="80"/>
        <v>0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0</v>
      </c>
      <c r="EN164" s="4"/>
      <c r="EO164" s="4"/>
      <c r="EP164" s="4"/>
      <c r="EQ164" s="10">
        <f t="shared" si="82"/>
        <v>0</v>
      </c>
      <c r="ES164" s="3">
        <v>39231</v>
      </c>
      <c r="ET164" s="4">
        <v>2</v>
      </c>
      <c r="EU164" s="4"/>
      <c r="EV164" s="4"/>
      <c r="EW164" s="4"/>
      <c r="EX164" s="10">
        <f t="shared" si="83"/>
        <v>2</v>
      </c>
      <c r="EZ164" s="3">
        <v>39596</v>
      </c>
      <c r="FA164" s="4">
        <v>35</v>
      </c>
      <c r="FB164" s="4"/>
      <c r="FC164" s="4"/>
      <c r="FD164" s="4"/>
      <c r="FE164" s="10">
        <f t="shared" si="84"/>
        <v>35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9</v>
      </c>
      <c r="FP164" s="4"/>
      <c r="FQ164" s="4"/>
      <c r="FR164" s="4"/>
      <c r="FS164" s="10">
        <f t="shared" si="86"/>
        <v>9</v>
      </c>
      <c r="FU164" s="3">
        <v>40692</v>
      </c>
      <c r="FV164" s="4">
        <v>2</v>
      </c>
      <c r="FW164" s="4"/>
      <c r="FX164" s="4"/>
      <c r="FY164" s="4"/>
      <c r="FZ164" s="10">
        <f t="shared" si="87"/>
        <v>2</v>
      </c>
      <c r="GB164" s="3">
        <v>41057</v>
      </c>
      <c r="GC164" s="4">
        <v>2</v>
      </c>
      <c r="GD164" s="4"/>
      <c r="GE164" s="4"/>
      <c r="GF164" s="4"/>
      <c r="GG164" s="10">
        <f t="shared" si="88"/>
        <v>2</v>
      </c>
      <c r="GI164" s="3">
        <v>41423</v>
      </c>
      <c r="GJ164" s="4">
        <v>0</v>
      </c>
      <c r="GK164" s="4"/>
      <c r="GL164" s="4"/>
      <c r="GM164" s="4"/>
      <c r="GN164" s="10">
        <f t="shared" si="89"/>
        <v>0</v>
      </c>
      <c r="GP164" s="3">
        <v>41788</v>
      </c>
      <c r="GQ164" s="4">
        <v>0</v>
      </c>
      <c r="GR164" s="4">
        <v>0</v>
      </c>
      <c r="GS164" s="4">
        <v>0</v>
      </c>
      <c r="GT164" s="4">
        <v>3.5</v>
      </c>
      <c r="GU164" s="10">
        <f t="shared" si="90"/>
        <v>0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6</v>
      </c>
      <c r="HF164" s="4"/>
      <c r="HG164" s="4"/>
      <c r="HH164" s="4"/>
      <c r="HI164" s="10">
        <f t="shared" si="92"/>
        <v>6</v>
      </c>
    </row>
    <row r="165" spans="2:217" ht="18" customHeight="1" x14ac:dyDescent="0.35">
      <c r="B165" s="3">
        <v>31562</v>
      </c>
      <c r="C165" s="4">
        <v>0</v>
      </c>
      <c r="D165" s="4"/>
      <c r="E165" s="4"/>
      <c r="F165" s="4"/>
      <c r="G165" s="10">
        <f t="shared" si="62"/>
        <v>0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0</v>
      </c>
      <c r="R165" s="4"/>
      <c r="S165" s="4"/>
      <c r="T165" s="4"/>
      <c r="U165" s="10">
        <f t="shared" si="64"/>
        <v>0</v>
      </c>
      <c r="W165" s="3">
        <v>32658</v>
      </c>
      <c r="X165" s="4">
        <v>0</v>
      </c>
      <c r="Y165" s="4"/>
      <c r="Z165" s="4"/>
      <c r="AA165" s="4"/>
      <c r="AB165" s="10">
        <f t="shared" si="65"/>
        <v>0</v>
      </c>
      <c r="AD165" s="3">
        <v>33023</v>
      </c>
      <c r="AE165" s="4">
        <v>0</v>
      </c>
      <c r="AF165" s="4">
        <v>0</v>
      </c>
      <c r="AG165" s="4">
        <v>0</v>
      </c>
      <c r="AH165" s="4">
        <v>0</v>
      </c>
      <c r="AI165" s="10">
        <f t="shared" si="66"/>
        <v>0</v>
      </c>
      <c r="AK165" s="3">
        <v>33388</v>
      </c>
      <c r="AL165" s="4">
        <v>21</v>
      </c>
      <c r="AM165" s="4"/>
      <c r="AN165" s="4"/>
      <c r="AO165" s="4"/>
      <c r="AP165" s="10">
        <f t="shared" si="67"/>
        <v>21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0</v>
      </c>
      <c r="BA165" s="4"/>
      <c r="BB165" s="4"/>
      <c r="BC165" s="4"/>
      <c r="BD165" s="10">
        <f t="shared" si="69"/>
        <v>0</v>
      </c>
      <c r="BF165" s="3">
        <v>34484</v>
      </c>
      <c r="BG165" s="4">
        <v>6</v>
      </c>
      <c r="BH165" s="4"/>
      <c r="BI165" s="4"/>
      <c r="BJ165" s="4"/>
      <c r="BK165" s="10">
        <f t="shared" si="70"/>
        <v>6</v>
      </c>
      <c r="BM165" s="3">
        <v>34849</v>
      </c>
      <c r="BN165" s="4">
        <v>21</v>
      </c>
      <c r="BO165" s="4"/>
      <c r="BP165" s="4"/>
      <c r="BQ165" s="4"/>
      <c r="BR165" s="10">
        <f t="shared" si="71"/>
        <v>21</v>
      </c>
      <c r="BT165" s="3">
        <v>35214</v>
      </c>
      <c r="BU165" s="4">
        <v>0</v>
      </c>
      <c r="BV165" s="4"/>
      <c r="BW165" s="4"/>
      <c r="BX165" s="4"/>
      <c r="BY165" s="10">
        <f t="shared" si="72"/>
        <v>0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0</v>
      </c>
      <c r="CQ165" s="4"/>
      <c r="CR165" s="4"/>
      <c r="CS165" s="4"/>
      <c r="CT165" s="10">
        <f t="shared" si="75"/>
        <v>0</v>
      </c>
      <c r="CV165" s="3">
        <v>36675</v>
      </c>
      <c r="CW165" s="4">
        <v>2</v>
      </c>
      <c r="CX165" s="4"/>
      <c r="CY165" s="4"/>
      <c r="CZ165" s="4"/>
      <c r="DA165" s="10">
        <f t="shared" si="76"/>
        <v>2</v>
      </c>
      <c r="DC165" s="3">
        <v>37041</v>
      </c>
      <c r="DD165" s="4">
        <v>0</v>
      </c>
      <c r="DE165" s="4"/>
      <c r="DF165" s="4"/>
      <c r="DG165" s="4"/>
      <c r="DH165" s="10">
        <f t="shared" si="77"/>
        <v>0</v>
      </c>
      <c r="DJ165" s="3">
        <v>37406</v>
      </c>
      <c r="DK165" s="4">
        <v>0</v>
      </c>
      <c r="DL165" s="4"/>
      <c r="DM165" s="4"/>
      <c r="DN165" s="4"/>
      <c r="DO165" s="10">
        <f t="shared" si="78"/>
        <v>0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0</v>
      </c>
      <c r="DZ165" s="4">
        <v>0</v>
      </c>
      <c r="EA165" s="4">
        <v>0</v>
      </c>
      <c r="EB165" s="4">
        <v>5.9</v>
      </c>
      <c r="EC165" s="10">
        <f t="shared" si="80"/>
        <v>0</v>
      </c>
      <c r="EE165" s="3">
        <v>38502</v>
      </c>
      <c r="EF165" s="4">
        <v>15</v>
      </c>
      <c r="EG165" s="4"/>
      <c r="EH165" s="4"/>
      <c r="EI165" s="4"/>
      <c r="EJ165" s="10">
        <f t="shared" si="81"/>
        <v>15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0</v>
      </c>
      <c r="EU165" s="4"/>
      <c r="EV165" s="4"/>
      <c r="EW165" s="4"/>
      <c r="EX165" s="10">
        <f t="shared" si="83"/>
        <v>0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15</v>
      </c>
      <c r="FP165" s="4"/>
      <c r="FQ165" s="4"/>
      <c r="FR165" s="4"/>
      <c r="FS165" s="10">
        <f t="shared" si="86"/>
        <v>15</v>
      </c>
      <c r="FU165" s="3">
        <v>40693</v>
      </c>
      <c r="FV165" s="4">
        <v>0</v>
      </c>
      <c r="FW165" s="4"/>
      <c r="FX165" s="4"/>
      <c r="FY165" s="4"/>
      <c r="FZ165" s="10">
        <f t="shared" si="87"/>
        <v>0</v>
      </c>
      <c r="GB165" s="3">
        <v>41058</v>
      </c>
      <c r="GC165" s="4">
        <v>0</v>
      </c>
      <c r="GD165" s="4"/>
      <c r="GE165" s="4"/>
      <c r="GF165" s="4"/>
      <c r="GG165" s="10">
        <f t="shared" si="88"/>
        <v>0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</v>
      </c>
      <c r="GR165" s="4">
        <v>0</v>
      </c>
      <c r="GS165" s="4">
        <v>0</v>
      </c>
      <c r="GT165" s="4">
        <v>0.7</v>
      </c>
      <c r="GU165" s="10">
        <f t="shared" si="90"/>
        <v>0</v>
      </c>
      <c r="GW165" s="3">
        <v>42154</v>
      </c>
      <c r="GX165" s="4">
        <v>84</v>
      </c>
      <c r="GY165" s="4"/>
      <c r="GZ165" s="4"/>
      <c r="HA165" s="4"/>
      <c r="HB165" s="10">
        <f t="shared" si="91"/>
        <v>84</v>
      </c>
      <c r="HD165" s="3">
        <v>42519</v>
      </c>
      <c r="HE165" s="4">
        <v>0</v>
      </c>
      <c r="HF165" s="4"/>
      <c r="HG165" s="4"/>
      <c r="HH165" s="4"/>
      <c r="HI165" s="10">
        <f t="shared" si="92"/>
        <v>0</v>
      </c>
    </row>
    <row r="166" spans="2:217" ht="18" customHeight="1" x14ac:dyDescent="0.35">
      <c r="B166" s="3">
        <v>31563</v>
      </c>
      <c r="C166" s="4">
        <v>20</v>
      </c>
      <c r="D166" s="4"/>
      <c r="E166" s="4"/>
      <c r="F166" s="4"/>
      <c r="G166" s="10">
        <f t="shared" si="62"/>
        <v>20</v>
      </c>
      <c r="I166" s="3">
        <v>31928</v>
      </c>
      <c r="J166" s="4">
        <v>0</v>
      </c>
      <c r="K166" s="4"/>
      <c r="L166" s="4"/>
      <c r="M166" s="4"/>
      <c r="N166" s="10">
        <f t="shared" si="63"/>
        <v>0</v>
      </c>
      <c r="P166" s="3">
        <v>32293</v>
      </c>
      <c r="Q166" s="4">
        <v>0</v>
      </c>
      <c r="R166" s="4"/>
      <c r="S166" s="4"/>
      <c r="T166" s="4"/>
      <c r="U166" s="10">
        <f t="shared" si="64"/>
        <v>0</v>
      </c>
      <c r="W166" s="3">
        <v>32659</v>
      </c>
      <c r="X166" s="4">
        <v>4</v>
      </c>
      <c r="Y166" s="4"/>
      <c r="Z166" s="4"/>
      <c r="AA166" s="4"/>
      <c r="AB166" s="10">
        <f t="shared" si="65"/>
        <v>4</v>
      </c>
      <c r="AD166" s="3">
        <v>33024</v>
      </c>
      <c r="AE166" s="4">
        <v>0</v>
      </c>
      <c r="AF166" s="4">
        <v>0</v>
      </c>
      <c r="AG166" s="4">
        <v>0</v>
      </c>
      <c r="AH166" s="4">
        <v>0</v>
      </c>
      <c r="AI166" s="10">
        <f t="shared" si="66"/>
        <v>0</v>
      </c>
      <c r="AK166" s="3">
        <v>33389</v>
      </c>
      <c r="AL166" s="4">
        <v>0</v>
      </c>
      <c r="AM166" s="4"/>
      <c r="AN166" s="4"/>
      <c r="AO166" s="4"/>
      <c r="AP166" s="10">
        <f t="shared" si="67"/>
        <v>0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0</v>
      </c>
      <c r="BA166" s="4"/>
      <c r="BB166" s="4"/>
      <c r="BC166" s="4"/>
      <c r="BD166" s="10">
        <f t="shared" si="69"/>
        <v>0</v>
      </c>
      <c r="BF166" s="3">
        <v>34485</v>
      </c>
      <c r="BG166" s="4">
        <v>0</v>
      </c>
      <c r="BH166" s="4"/>
      <c r="BI166" s="4"/>
      <c r="BJ166" s="4"/>
      <c r="BK166" s="10">
        <f t="shared" si="70"/>
        <v>0</v>
      </c>
      <c r="BM166" s="3">
        <v>34850</v>
      </c>
      <c r="BN166" s="4">
        <v>14</v>
      </c>
      <c r="BO166" s="4"/>
      <c r="BP166" s="4"/>
      <c r="BQ166" s="4"/>
      <c r="BR166" s="10">
        <f t="shared" si="71"/>
        <v>14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81</v>
      </c>
      <c r="CC166" s="4"/>
      <c r="CD166" s="4"/>
      <c r="CE166" s="4"/>
      <c r="CF166" s="10">
        <f t="shared" si="73"/>
        <v>81</v>
      </c>
      <c r="CH166" s="3">
        <v>35946</v>
      </c>
      <c r="CI166" s="4">
        <v>5</v>
      </c>
      <c r="CJ166" s="4"/>
      <c r="CK166" s="4"/>
      <c r="CL166" s="4"/>
      <c r="CM166" s="10">
        <f t="shared" si="74"/>
        <v>5</v>
      </c>
      <c r="CO166" s="3">
        <v>36311</v>
      </c>
      <c r="CP166" s="4">
        <v>0</v>
      </c>
      <c r="CQ166" s="4"/>
      <c r="CR166" s="4"/>
      <c r="CS166" s="4"/>
      <c r="CT166" s="10">
        <f t="shared" si="75"/>
        <v>0</v>
      </c>
      <c r="CV166" s="3">
        <v>36676</v>
      </c>
      <c r="CW166" s="4">
        <v>10</v>
      </c>
      <c r="CX166" s="4"/>
      <c r="CY166" s="4"/>
      <c r="CZ166" s="4"/>
      <c r="DA166" s="10">
        <f t="shared" si="76"/>
        <v>10</v>
      </c>
      <c r="DC166" s="3">
        <v>37042</v>
      </c>
      <c r="DD166" s="4">
        <v>10</v>
      </c>
      <c r="DE166" s="4"/>
      <c r="DF166" s="4"/>
      <c r="DG166" s="4"/>
      <c r="DH166" s="10">
        <f t="shared" si="77"/>
        <v>10</v>
      </c>
      <c r="DJ166" s="3">
        <v>37407</v>
      </c>
      <c r="DK166" s="4">
        <v>0</v>
      </c>
      <c r="DL166" s="4"/>
      <c r="DM166" s="4"/>
      <c r="DN166" s="4"/>
      <c r="DO166" s="10">
        <f t="shared" si="78"/>
        <v>0</v>
      </c>
      <c r="DQ166" s="3">
        <v>37772</v>
      </c>
      <c r="DR166" s="4">
        <v>3</v>
      </c>
      <c r="DS166" s="4"/>
      <c r="DT166" s="4"/>
      <c r="DU166" s="4"/>
      <c r="DV166" s="10">
        <f t="shared" si="79"/>
        <v>3</v>
      </c>
      <c r="DX166" s="3">
        <v>38137</v>
      </c>
      <c r="DY166" s="4">
        <v>0</v>
      </c>
      <c r="DZ166" s="4">
        <v>0</v>
      </c>
      <c r="EA166" s="4">
        <v>0</v>
      </c>
      <c r="EB166" s="4">
        <v>0</v>
      </c>
      <c r="EC166" s="10">
        <f t="shared" si="80"/>
        <v>0</v>
      </c>
      <c r="EE166" s="3">
        <v>38503</v>
      </c>
      <c r="EF166" s="4">
        <v>5</v>
      </c>
      <c r="EG166" s="4"/>
      <c r="EH166" s="4"/>
      <c r="EI166" s="4"/>
      <c r="EJ166" s="10">
        <f t="shared" si="81"/>
        <v>5</v>
      </c>
      <c r="EL166" s="3">
        <v>38868</v>
      </c>
      <c r="EM166" s="4">
        <v>0</v>
      </c>
      <c r="EN166" s="4"/>
      <c r="EO166" s="4"/>
      <c r="EP166" s="4"/>
      <c r="EQ166" s="10">
        <f t="shared" si="82"/>
        <v>0</v>
      </c>
      <c r="ES166" s="3">
        <v>39233</v>
      </c>
      <c r="ET166" s="4">
        <v>0</v>
      </c>
      <c r="EU166" s="4"/>
      <c r="EV166" s="4"/>
      <c r="EW166" s="4"/>
      <c r="EX166" s="10">
        <f t="shared" si="83"/>
        <v>0</v>
      </c>
      <c r="EZ166" s="3">
        <v>39598</v>
      </c>
      <c r="FA166" s="4">
        <v>18</v>
      </c>
      <c r="FB166" s="4"/>
      <c r="FC166" s="4"/>
      <c r="FD166" s="4"/>
      <c r="FE166" s="10">
        <f t="shared" si="84"/>
        <v>18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2</v>
      </c>
      <c r="FP166" s="4"/>
      <c r="FQ166" s="4"/>
      <c r="FR166" s="4"/>
      <c r="FS166" s="10">
        <f t="shared" si="86"/>
        <v>2</v>
      </c>
      <c r="FU166" s="3">
        <v>40694</v>
      </c>
      <c r="FV166" s="4">
        <v>2</v>
      </c>
      <c r="FW166" s="4"/>
      <c r="FX166" s="4"/>
      <c r="FY166" s="4"/>
      <c r="FZ166" s="10">
        <f t="shared" si="87"/>
        <v>2</v>
      </c>
      <c r="GB166" s="3">
        <v>41059</v>
      </c>
      <c r="GC166" s="4">
        <v>0</v>
      </c>
      <c r="GD166" s="4"/>
      <c r="GE166" s="4"/>
      <c r="GF166" s="4"/>
      <c r="GG166" s="10">
        <f t="shared" si="88"/>
        <v>0</v>
      </c>
      <c r="GI166" s="3">
        <v>41425</v>
      </c>
      <c r="GJ166" s="4">
        <v>0</v>
      </c>
      <c r="GK166" s="4"/>
      <c r="GL166" s="4"/>
      <c r="GM166" s="4"/>
      <c r="GN166" s="10">
        <f t="shared" si="89"/>
        <v>0</v>
      </c>
      <c r="GP166" s="3">
        <v>41790</v>
      </c>
      <c r="GQ166" s="4">
        <v>0</v>
      </c>
      <c r="GR166" s="4">
        <v>0</v>
      </c>
      <c r="GS166" s="4">
        <v>0</v>
      </c>
      <c r="GT166" s="4">
        <v>0</v>
      </c>
      <c r="GU166" s="10">
        <f t="shared" si="90"/>
        <v>0</v>
      </c>
      <c r="GW166" s="3">
        <v>42155</v>
      </c>
      <c r="GX166" s="4">
        <v>0</v>
      </c>
      <c r="GY166" s="4"/>
      <c r="GZ166" s="4"/>
      <c r="HA166" s="4"/>
      <c r="HB166" s="10">
        <f t="shared" si="91"/>
        <v>0</v>
      </c>
      <c r="HD166" s="3">
        <v>42520</v>
      </c>
      <c r="HE166" s="4">
        <v>7</v>
      </c>
      <c r="HF166" s="4"/>
      <c r="HG166" s="4"/>
      <c r="HH166" s="4"/>
      <c r="HI166" s="10">
        <f t="shared" si="92"/>
        <v>7</v>
      </c>
    </row>
    <row r="167" spans="2:217" ht="18" customHeight="1" x14ac:dyDescent="0.35">
      <c r="B167" s="3">
        <v>31564</v>
      </c>
      <c r="C167" s="4">
        <v>15</v>
      </c>
      <c r="D167" s="4"/>
      <c r="E167" s="4"/>
      <c r="F167" s="4"/>
      <c r="G167" s="10">
        <f t="shared" si="62"/>
        <v>15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10</v>
      </c>
      <c r="R167" s="4"/>
      <c r="S167" s="4"/>
      <c r="T167" s="4"/>
      <c r="U167" s="10">
        <f t="shared" si="64"/>
        <v>10</v>
      </c>
      <c r="W167" s="3">
        <v>32660</v>
      </c>
      <c r="X167" s="4">
        <v>49</v>
      </c>
      <c r="Y167" s="4"/>
      <c r="Z167" s="4"/>
      <c r="AA167" s="4"/>
      <c r="AB167" s="10">
        <f t="shared" si="65"/>
        <v>49</v>
      </c>
      <c r="AD167" s="3">
        <v>33025</v>
      </c>
      <c r="AE167" s="4">
        <v>0</v>
      </c>
      <c r="AF167" s="4">
        <v>0</v>
      </c>
      <c r="AG167" s="4">
        <v>0</v>
      </c>
      <c r="AH167" s="4">
        <v>0</v>
      </c>
      <c r="AI167" s="10">
        <f t="shared" si="66"/>
        <v>0</v>
      </c>
      <c r="AK167" s="3">
        <v>33390</v>
      </c>
      <c r="AL167" s="4">
        <v>0</v>
      </c>
      <c r="AM167" s="4"/>
      <c r="AN167" s="4"/>
      <c r="AO167" s="4"/>
      <c r="AP167" s="10">
        <f t="shared" si="67"/>
        <v>0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10</v>
      </c>
      <c r="BA167" s="4"/>
      <c r="BB167" s="4"/>
      <c r="BC167" s="4"/>
      <c r="BD167" s="10">
        <f t="shared" si="69"/>
        <v>10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20</v>
      </c>
      <c r="BO167" s="4"/>
      <c r="BP167" s="4"/>
      <c r="BQ167" s="4"/>
      <c r="BR167" s="10">
        <f t="shared" si="71"/>
        <v>20</v>
      </c>
      <c r="BT167" s="3">
        <v>35216</v>
      </c>
      <c r="BU167" s="4">
        <v>78</v>
      </c>
      <c r="BV167" s="4"/>
      <c r="BW167" s="4"/>
      <c r="BX167" s="4"/>
      <c r="BY167" s="10">
        <f t="shared" si="72"/>
        <v>78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0</v>
      </c>
      <c r="CJ167" s="4"/>
      <c r="CK167" s="4"/>
      <c r="CL167" s="4"/>
      <c r="CM167" s="10">
        <f t="shared" si="74"/>
        <v>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1</v>
      </c>
      <c r="CX167" s="4"/>
      <c r="CY167" s="4"/>
      <c r="CZ167" s="4"/>
      <c r="DA167" s="10">
        <f t="shared" si="76"/>
        <v>1</v>
      </c>
      <c r="DC167" s="3">
        <v>37043</v>
      </c>
      <c r="DD167" s="4">
        <v>0</v>
      </c>
      <c r="DE167" s="4"/>
      <c r="DF167" s="4"/>
      <c r="DG167" s="4"/>
      <c r="DH167" s="10">
        <f t="shared" si="77"/>
        <v>0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0</v>
      </c>
      <c r="DS167" s="4"/>
      <c r="DT167" s="4"/>
      <c r="DU167" s="4"/>
      <c r="DV167" s="10">
        <f t="shared" si="79"/>
        <v>0</v>
      </c>
      <c r="DX167" s="3">
        <v>38138</v>
      </c>
      <c r="DY167" s="4">
        <v>0</v>
      </c>
      <c r="DZ167" s="4">
        <v>0</v>
      </c>
      <c r="EA167" s="4">
        <v>0</v>
      </c>
      <c r="EB167" s="4">
        <v>0.2</v>
      </c>
      <c r="EC167" s="10">
        <f t="shared" si="80"/>
        <v>0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0</v>
      </c>
      <c r="EN167" s="4"/>
      <c r="EO167" s="4"/>
      <c r="EP167" s="4"/>
      <c r="EQ167" s="10">
        <f t="shared" si="82"/>
        <v>0</v>
      </c>
      <c r="ES167" s="3">
        <v>39234</v>
      </c>
      <c r="ET167" s="4">
        <v>3</v>
      </c>
      <c r="EU167" s="4"/>
      <c r="EV167" s="4"/>
      <c r="EW167" s="4"/>
      <c r="EX167" s="10">
        <f t="shared" si="83"/>
        <v>3</v>
      </c>
      <c r="EZ167" s="3">
        <v>39599</v>
      </c>
      <c r="FA167" s="4">
        <v>4</v>
      </c>
      <c r="FB167" s="4"/>
      <c r="FC167" s="4"/>
      <c r="FD167" s="4"/>
      <c r="FE167" s="10">
        <f t="shared" si="84"/>
        <v>4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1</v>
      </c>
      <c r="FP167" s="4"/>
      <c r="FQ167" s="4"/>
      <c r="FR167" s="4"/>
      <c r="FS167" s="10">
        <f t="shared" si="86"/>
        <v>1</v>
      </c>
      <c r="FU167" s="3">
        <v>40695</v>
      </c>
      <c r="FV167" s="4">
        <v>8</v>
      </c>
      <c r="FW167" s="4"/>
      <c r="FX167" s="4"/>
      <c r="FY167" s="4"/>
      <c r="FZ167" s="10">
        <f t="shared" si="87"/>
        <v>8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</v>
      </c>
      <c r="GK167" s="4"/>
      <c r="GL167" s="4"/>
      <c r="GM167" s="4"/>
      <c r="GN167" s="10">
        <f t="shared" si="89"/>
        <v>0</v>
      </c>
      <c r="GP167" s="3">
        <v>41791</v>
      </c>
      <c r="GQ167" s="4">
        <v>0</v>
      </c>
      <c r="GR167" s="4">
        <v>0</v>
      </c>
      <c r="GS167" s="4">
        <v>3</v>
      </c>
      <c r="GT167" s="4">
        <v>0</v>
      </c>
      <c r="GU167" s="10">
        <f t="shared" si="90"/>
        <v>0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0</v>
      </c>
      <c r="HF167" s="4"/>
      <c r="HG167" s="4"/>
      <c r="HH167" s="4"/>
      <c r="HI167" s="10">
        <f t="shared" si="92"/>
        <v>0</v>
      </c>
    </row>
    <row r="168" spans="2:217" ht="18" customHeight="1" x14ac:dyDescent="0.35">
      <c r="B168" s="3">
        <v>31565</v>
      </c>
      <c r="C168" s="4">
        <v>0</v>
      </c>
      <c r="D168" s="4"/>
      <c r="E168" s="4"/>
      <c r="F168" s="4"/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9</v>
      </c>
      <c r="R168" s="4"/>
      <c r="S168" s="4"/>
      <c r="T168" s="4"/>
      <c r="U168" s="10">
        <f t="shared" si="64"/>
        <v>9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>
        <v>0</v>
      </c>
      <c r="AG168" s="4">
        <v>0</v>
      </c>
      <c r="AH168" s="4">
        <v>0</v>
      </c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0</v>
      </c>
      <c r="BO168" s="4"/>
      <c r="BP168" s="4"/>
      <c r="BQ168" s="4"/>
      <c r="BR168" s="10">
        <f t="shared" si="71"/>
        <v>0</v>
      </c>
      <c r="BT168" s="3">
        <v>35217</v>
      </c>
      <c r="BU168" s="4">
        <v>0</v>
      </c>
      <c r="BV168" s="4"/>
      <c r="BW168" s="4"/>
      <c r="BX168" s="4"/>
      <c r="BY168" s="10">
        <f t="shared" si="72"/>
        <v>0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0</v>
      </c>
      <c r="CJ168" s="4"/>
      <c r="CK168" s="4"/>
      <c r="CL168" s="4"/>
      <c r="CM168" s="10">
        <f t="shared" si="74"/>
        <v>0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5</v>
      </c>
      <c r="DE168" s="4"/>
      <c r="DF168" s="4"/>
      <c r="DG168" s="4"/>
      <c r="DH168" s="10">
        <f t="shared" si="77"/>
        <v>5</v>
      </c>
      <c r="DJ168" s="3">
        <v>37409</v>
      </c>
      <c r="DK168" s="4">
        <v>5</v>
      </c>
      <c r="DL168" s="4"/>
      <c r="DM168" s="4"/>
      <c r="DN168" s="4"/>
      <c r="DO168" s="10">
        <f t="shared" si="78"/>
        <v>5</v>
      </c>
      <c r="DQ168" s="3">
        <v>37774</v>
      </c>
      <c r="DR168" s="4">
        <v>0</v>
      </c>
      <c r="DS168" s="4"/>
      <c r="DT168" s="4"/>
      <c r="DU168" s="4"/>
      <c r="DV168" s="10">
        <f t="shared" si="79"/>
        <v>0</v>
      </c>
      <c r="DX168" s="3">
        <v>38139</v>
      </c>
      <c r="DY168" s="4">
        <v>10</v>
      </c>
      <c r="DZ168" s="4">
        <v>0.6</v>
      </c>
      <c r="EA168" s="4">
        <v>8</v>
      </c>
      <c r="EB168" s="4">
        <v>0.9</v>
      </c>
      <c r="EC168" s="10">
        <f t="shared" si="80"/>
        <v>10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0</v>
      </c>
      <c r="EN168" s="4"/>
      <c r="EO168" s="4"/>
      <c r="EP168" s="4"/>
      <c r="EQ168" s="10">
        <f t="shared" si="82"/>
        <v>0</v>
      </c>
      <c r="ES168" s="3">
        <v>39235</v>
      </c>
      <c r="ET168" s="4">
        <v>1</v>
      </c>
      <c r="EU168" s="4"/>
      <c r="EV168" s="4"/>
      <c r="EW168" s="4"/>
      <c r="EX168" s="10">
        <f t="shared" si="83"/>
        <v>1</v>
      </c>
      <c r="EZ168" s="3">
        <v>39600</v>
      </c>
      <c r="FA168" s="4">
        <v>6</v>
      </c>
      <c r="FB168" s="4"/>
      <c r="FC168" s="4"/>
      <c r="FD168" s="4"/>
      <c r="FE168" s="10">
        <f t="shared" si="84"/>
        <v>6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12</v>
      </c>
      <c r="FW168" s="4"/>
      <c r="FX168" s="4"/>
      <c r="FY168" s="4"/>
      <c r="FZ168" s="10">
        <f t="shared" si="87"/>
        <v>12</v>
      </c>
      <c r="GB168" s="3">
        <v>41061</v>
      </c>
      <c r="GC168" s="4">
        <v>0</v>
      </c>
      <c r="GD168" s="4"/>
      <c r="GE168" s="4"/>
      <c r="GF168" s="4"/>
      <c r="GG168" s="10">
        <f t="shared" si="88"/>
        <v>0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</v>
      </c>
      <c r="GR168" s="4">
        <v>0</v>
      </c>
      <c r="GS168" s="4">
        <v>0</v>
      </c>
      <c r="GT168" s="4">
        <v>0.1</v>
      </c>
      <c r="GU168" s="10">
        <f t="shared" si="90"/>
        <v>0</v>
      </c>
      <c r="GW168" s="3">
        <v>42157</v>
      </c>
      <c r="GX168" s="4">
        <v>0</v>
      </c>
      <c r="GY168" s="4"/>
      <c r="GZ168" s="4"/>
      <c r="HA168" s="4"/>
      <c r="HB168" s="10">
        <f t="shared" si="91"/>
        <v>0</v>
      </c>
      <c r="HD168" s="3">
        <v>42522</v>
      </c>
      <c r="HE168" s="4">
        <v>0</v>
      </c>
      <c r="HF168" s="4"/>
      <c r="HG168" s="4"/>
      <c r="HH168" s="4"/>
      <c r="HI168" s="10">
        <f t="shared" si="92"/>
        <v>0</v>
      </c>
    </row>
    <row r="169" spans="2:217" ht="18" customHeight="1" x14ac:dyDescent="0.35">
      <c r="B169" s="3">
        <v>31566</v>
      </c>
      <c r="C169" s="4">
        <v>0</v>
      </c>
      <c r="D169" s="4"/>
      <c r="E169" s="4"/>
      <c r="F169" s="4"/>
      <c r="G169" s="10">
        <f t="shared" si="62"/>
        <v>0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18</v>
      </c>
      <c r="R169" s="4"/>
      <c r="S169" s="4"/>
      <c r="T169" s="4"/>
      <c r="U169" s="10">
        <f t="shared" si="64"/>
        <v>18</v>
      </c>
      <c r="W169" s="3">
        <v>32662</v>
      </c>
      <c r="X169" s="4">
        <v>10</v>
      </c>
      <c r="Y169" s="4"/>
      <c r="Z169" s="4"/>
      <c r="AA169" s="4"/>
      <c r="AB169" s="10">
        <f t="shared" si="65"/>
        <v>10</v>
      </c>
      <c r="AD169" s="3">
        <v>33027</v>
      </c>
      <c r="AE169" s="4">
        <v>0</v>
      </c>
      <c r="AF169" s="4">
        <v>0</v>
      </c>
      <c r="AG169" s="4">
        <v>0</v>
      </c>
      <c r="AH169" s="4">
        <v>0</v>
      </c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/>
      <c r="AU169" s="4"/>
      <c r="AV169" s="4"/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10</v>
      </c>
      <c r="BO169" s="4"/>
      <c r="BP169" s="4"/>
      <c r="BQ169" s="4"/>
      <c r="BR169" s="10">
        <f t="shared" si="71"/>
        <v>10</v>
      </c>
      <c r="BT169" s="3">
        <v>35218</v>
      </c>
      <c r="BU169" s="4">
        <v>11</v>
      </c>
      <c r="BV169" s="4"/>
      <c r="BW169" s="4"/>
      <c r="BX169" s="4"/>
      <c r="BY169" s="10">
        <f t="shared" si="72"/>
        <v>11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3</v>
      </c>
      <c r="CJ169" s="4"/>
      <c r="CK169" s="4"/>
      <c r="CL169" s="4"/>
      <c r="CM169" s="10">
        <f t="shared" si="74"/>
        <v>3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0</v>
      </c>
      <c r="DE169" s="4"/>
      <c r="DF169" s="4"/>
      <c r="DG169" s="4"/>
      <c r="DH169" s="10">
        <f t="shared" si="77"/>
        <v>0</v>
      </c>
      <c r="DJ169" s="3">
        <v>37410</v>
      </c>
      <c r="DK169" s="4">
        <v>3</v>
      </c>
      <c r="DL169" s="4"/>
      <c r="DM169" s="4"/>
      <c r="DN169" s="4"/>
      <c r="DO169" s="10">
        <f t="shared" si="78"/>
        <v>3</v>
      </c>
      <c r="DQ169" s="3">
        <v>37775</v>
      </c>
      <c r="DR169" s="4">
        <v>0</v>
      </c>
      <c r="DS169" s="4"/>
      <c r="DT169" s="4"/>
      <c r="DU169" s="4"/>
      <c r="DV169" s="10">
        <f t="shared" si="79"/>
        <v>0</v>
      </c>
      <c r="DX169" s="3">
        <v>38140</v>
      </c>
      <c r="DY169" s="4">
        <v>0</v>
      </c>
      <c r="DZ169" s="4">
        <v>0</v>
      </c>
      <c r="EA169" s="4">
        <v>0</v>
      </c>
      <c r="EB169" s="4">
        <v>0</v>
      </c>
      <c r="EC169" s="10">
        <f t="shared" si="80"/>
        <v>0</v>
      </c>
      <c r="EE169" s="3">
        <v>38506</v>
      </c>
      <c r="EF169" s="4">
        <v>10</v>
      </c>
      <c r="EG169" s="4"/>
      <c r="EH169" s="4"/>
      <c r="EI169" s="4"/>
      <c r="EJ169" s="10">
        <f t="shared" si="81"/>
        <v>10</v>
      </c>
      <c r="EL169" s="3">
        <v>38871</v>
      </c>
      <c r="EM169" s="4">
        <v>0</v>
      </c>
      <c r="EN169" s="4"/>
      <c r="EO169" s="4"/>
      <c r="EP169" s="4"/>
      <c r="EQ169" s="10">
        <f t="shared" si="82"/>
        <v>0</v>
      </c>
      <c r="ES169" s="3">
        <v>39236</v>
      </c>
      <c r="ET169" s="4">
        <v>4</v>
      </c>
      <c r="EU169" s="4"/>
      <c r="EV169" s="4"/>
      <c r="EW169" s="4"/>
      <c r="EX169" s="10">
        <f t="shared" si="83"/>
        <v>4</v>
      </c>
      <c r="EZ169" s="3">
        <v>39601</v>
      </c>
      <c r="FA169" s="4">
        <v>0</v>
      </c>
      <c r="FB169" s="4"/>
      <c r="FC169" s="4"/>
      <c r="FD169" s="4"/>
      <c r="FE169" s="10">
        <f t="shared" si="84"/>
        <v>0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4</v>
      </c>
      <c r="FW169" s="4"/>
      <c r="FX169" s="4"/>
      <c r="FY169" s="4"/>
      <c r="FZ169" s="10">
        <f t="shared" si="87"/>
        <v>4</v>
      </c>
      <c r="GB169" s="3">
        <v>41062</v>
      </c>
      <c r="GC169" s="4">
        <v>2</v>
      </c>
      <c r="GD169" s="4"/>
      <c r="GE169" s="4"/>
      <c r="GF169" s="4"/>
      <c r="GG169" s="10">
        <f t="shared" si="88"/>
        <v>2</v>
      </c>
      <c r="GI169" s="3">
        <v>41428</v>
      </c>
      <c r="GJ169" s="4">
        <v>0</v>
      </c>
      <c r="GK169" s="4"/>
      <c r="GL169" s="4"/>
      <c r="GM169" s="4"/>
      <c r="GN169" s="10">
        <f t="shared" si="89"/>
        <v>0</v>
      </c>
      <c r="GP169" s="3">
        <v>41793</v>
      </c>
      <c r="GQ169" s="4">
        <v>0</v>
      </c>
      <c r="GR169" s="4">
        <v>0</v>
      </c>
      <c r="GS169" s="4">
        <v>0</v>
      </c>
      <c r="GT169" s="4">
        <v>0.1</v>
      </c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0</v>
      </c>
      <c r="HF169" s="4"/>
      <c r="HG169" s="4"/>
      <c r="HH169" s="4"/>
      <c r="HI169" s="10">
        <f t="shared" si="92"/>
        <v>0</v>
      </c>
    </row>
    <row r="170" spans="2:217" ht="18" customHeight="1" x14ac:dyDescent="0.35">
      <c r="B170" s="3">
        <v>31567</v>
      </c>
      <c r="C170" s="4">
        <v>0</v>
      </c>
      <c r="D170" s="4"/>
      <c r="E170" s="4"/>
      <c r="F170" s="4"/>
      <c r="G170" s="10">
        <f t="shared" si="62"/>
        <v>0</v>
      </c>
      <c r="I170" s="3">
        <v>31932</v>
      </c>
      <c r="J170" s="4">
        <v>0</v>
      </c>
      <c r="K170" s="4"/>
      <c r="L170" s="4"/>
      <c r="M170" s="4"/>
      <c r="N170" s="10">
        <f t="shared" si="63"/>
        <v>0</v>
      </c>
      <c r="P170" s="3">
        <v>32297</v>
      </c>
      <c r="Q170" s="4">
        <v>0</v>
      </c>
      <c r="R170" s="4"/>
      <c r="S170" s="4"/>
      <c r="T170" s="4"/>
      <c r="U170" s="10">
        <f t="shared" si="64"/>
        <v>0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>
        <v>0</v>
      </c>
      <c r="AG170" s="4">
        <v>0</v>
      </c>
      <c r="AH170" s="4">
        <v>0</v>
      </c>
      <c r="AI170" s="10">
        <f t="shared" si="66"/>
        <v>0</v>
      </c>
      <c r="AK170" s="3">
        <v>33393</v>
      </c>
      <c r="AL170" s="4">
        <v>0</v>
      </c>
      <c r="AM170" s="4"/>
      <c r="AN170" s="4"/>
      <c r="AO170" s="4"/>
      <c r="AP170" s="10">
        <f t="shared" si="67"/>
        <v>0</v>
      </c>
      <c r="AR170" s="3">
        <v>33758</v>
      </c>
      <c r="AS170" s="4">
        <v>0</v>
      </c>
      <c r="AT170" s="4"/>
      <c r="AU170" s="4"/>
      <c r="AV170" s="4"/>
      <c r="AW170" s="10">
        <f t="shared" si="68"/>
        <v>0</v>
      </c>
      <c r="AY170" s="3">
        <v>34124</v>
      </c>
      <c r="AZ170" s="4">
        <v>18</v>
      </c>
      <c r="BA170" s="4"/>
      <c r="BB170" s="4"/>
      <c r="BC170" s="4"/>
      <c r="BD170" s="10">
        <f t="shared" si="69"/>
        <v>18</v>
      </c>
      <c r="BF170" s="3">
        <v>34489</v>
      </c>
      <c r="BG170" s="4">
        <v>6</v>
      </c>
      <c r="BH170" s="4"/>
      <c r="BI170" s="4"/>
      <c r="BJ170" s="4"/>
      <c r="BK170" s="10">
        <f t="shared" si="70"/>
        <v>6</v>
      </c>
      <c r="BM170" s="3">
        <v>34854</v>
      </c>
      <c r="BN170" s="4">
        <v>0</v>
      </c>
      <c r="BO170" s="4"/>
      <c r="BP170" s="4"/>
      <c r="BQ170" s="4"/>
      <c r="BR170" s="10">
        <f t="shared" si="71"/>
        <v>0</v>
      </c>
      <c r="BT170" s="3">
        <v>35219</v>
      </c>
      <c r="BU170" s="4">
        <v>22</v>
      </c>
      <c r="BV170" s="4"/>
      <c r="BW170" s="4"/>
      <c r="BX170" s="4"/>
      <c r="BY170" s="10">
        <f t="shared" si="72"/>
        <v>22</v>
      </c>
      <c r="CA170" s="3">
        <v>35585</v>
      </c>
      <c r="CB170" s="4">
        <v>0</v>
      </c>
      <c r="CC170" s="4"/>
      <c r="CD170" s="4"/>
      <c r="CE170" s="4"/>
      <c r="CF170" s="10">
        <f t="shared" si="73"/>
        <v>0</v>
      </c>
      <c r="CH170" s="3">
        <v>35950</v>
      </c>
      <c r="CI170" s="4">
        <v>0</v>
      </c>
      <c r="CJ170" s="4"/>
      <c r="CK170" s="4"/>
      <c r="CL170" s="4"/>
      <c r="CM170" s="10">
        <f t="shared" si="74"/>
        <v>0</v>
      </c>
      <c r="CO170" s="3">
        <v>36315</v>
      </c>
      <c r="CP170" s="4">
        <v>4</v>
      </c>
      <c r="CQ170" s="4"/>
      <c r="CR170" s="4"/>
      <c r="CS170" s="4"/>
      <c r="CT170" s="10">
        <f t="shared" si="75"/>
        <v>4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28</v>
      </c>
      <c r="DL170" s="4"/>
      <c r="DM170" s="4"/>
      <c r="DN170" s="4"/>
      <c r="DO170" s="10">
        <f t="shared" si="78"/>
        <v>28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>
        <v>0</v>
      </c>
      <c r="EA170" s="4">
        <v>0</v>
      </c>
      <c r="EB170" s="4">
        <v>0.2</v>
      </c>
      <c r="EC170" s="10">
        <f t="shared" si="80"/>
        <v>0</v>
      </c>
      <c r="EE170" s="3">
        <v>38507</v>
      </c>
      <c r="EF170" s="4">
        <v>0</v>
      </c>
      <c r="EG170" s="4"/>
      <c r="EH170" s="4"/>
      <c r="EI170" s="4"/>
      <c r="EJ170" s="10">
        <f t="shared" si="81"/>
        <v>0</v>
      </c>
      <c r="EL170" s="3">
        <v>38872</v>
      </c>
      <c r="EM170" s="4">
        <v>85</v>
      </c>
      <c r="EN170" s="4"/>
      <c r="EO170" s="4"/>
      <c r="EP170" s="4"/>
      <c r="EQ170" s="10">
        <f t="shared" si="82"/>
        <v>85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/>
      <c r="FC170" s="4"/>
      <c r="FD170" s="4"/>
      <c r="FE170" s="10">
        <f t="shared" si="84"/>
        <v>0</v>
      </c>
      <c r="FG170" s="3">
        <v>39968</v>
      </c>
      <c r="FH170" s="4">
        <v>9</v>
      </c>
      <c r="FI170" s="4"/>
      <c r="FJ170" s="4"/>
      <c r="FK170" s="4"/>
      <c r="FL170" s="10">
        <f t="shared" si="85"/>
        <v>9</v>
      </c>
      <c r="FN170" s="3">
        <v>40333</v>
      </c>
      <c r="FO170" s="4">
        <v>23</v>
      </c>
      <c r="FP170" s="4"/>
      <c r="FQ170" s="4"/>
      <c r="FR170" s="4"/>
      <c r="FS170" s="10">
        <f t="shared" si="86"/>
        <v>23</v>
      </c>
      <c r="FU170" s="3">
        <v>40698</v>
      </c>
      <c r="FV170" s="4">
        <v>5</v>
      </c>
      <c r="FW170" s="4"/>
      <c r="FX170" s="4"/>
      <c r="FY170" s="4"/>
      <c r="FZ170" s="10">
        <f t="shared" si="87"/>
        <v>5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>
        <v>0</v>
      </c>
      <c r="GS170" s="4">
        <v>0</v>
      </c>
      <c r="GT170" s="4">
        <v>1.5</v>
      </c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0</v>
      </c>
      <c r="D171" s="4"/>
      <c r="E171" s="4"/>
      <c r="F171" s="4"/>
      <c r="G171" s="10">
        <f t="shared" si="62"/>
        <v>0</v>
      </c>
      <c r="I171" s="3">
        <v>31933</v>
      </c>
      <c r="J171" s="4">
        <v>21</v>
      </c>
      <c r="K171" s="4"/>
      <c r="L171" s="4"/>
      <c r="M171" s="4"/>
      <c r="N171" s="10">
        <f t="shared" si="63"/>
        <v>21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10</v>
      </c>
      <c r="AF171" s="4">
        <v>0</v>
      </c>
      <c r="AG171" s="4">
        <v>0</v>
      </c>
      <c r="AH171" s="4">
        <v>0</v>
      </c>
      <c r="AI171" s="10">
        <f t="shared" si="66"/>
        <v>10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9</v>
      </c>
      <c r="BA171" s="4"/>
      <c r="BB171" s="4"/>
      <c r="BC171" s="4"/>
      <c r="BD171" s="10">
        <f t="shared" si="69"/>
        <v>9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19</v>
      </c>
      <c r="BO171" s="4"/>
      <c r="BP171" s="4"/>
      <c r="BQ171" s="4"/>
      <c r="BR171" s="10">
        <f t="shared" si="71"/>
        <v>19</v>
      </c>
      <c r="BT171" s="3">
        <v>35220</v>
      </c>
      <c r="BU171" s="4">
        <v>7</v>
      </c>
      <c r="BV171" s="4"/>
      <c r="BW171" s="4"/>
      <c r="BX171" s="4"/>
      <c r="BY171" s="10">
        <f t="shared" si="72"/>
        <v>7</v>
      </c>
      <c r="CA171" s="3">
        <v>35586</v>
      </c>
      <c r="CB171" s="4">
        <v>20</v>
      </c>
      <c r="CC171" s="4"/>
      <c r="CD171" s="4"/>
      <c r="CE171" s="4"/>
      <c r="CF171" s="10">
        <f t="shared" si="73"/>
        <v>20</v>
      </c>
      <c r="CH171" s="3">
        <v>35951</v>
      </c>
      <c r="CI171" s="4">
        <v>0</v>
      </c>
      <c r="CJ171" s="4"/>
      <c r="CK171" s="4"/>
      <c r="CL171" s="4"/>
      <c r="CM171" s="10">
        <f t="shared" si="74"/>
        <v>0</v>
      </c>
      <c r="CO171" s="3">
        <v>36316</v>
      </c>
      <c r="CP171" s="4">
        <v>0</v>
      </c>
      <c r="CQ171" s="4"/>
      <c r="CR171" s="4"/>
      <c r="CS171" s="4"/>
      <c r="CT171" s="10">
        <f t="shared" si="75"/>
        <v>0</v>
      </c>
      <c r="CV171" s="3">
        <v>36681</v>
      </c>
      <c r="CW171" s="4">
        <v>2</v>
      </c>
      <c r="CX171" s="4"/>
      <c r="CY171" s="4"/>
      <c r="CZ171" s="4"/>
      <c r="DA171" s="10">
        <f t="shared" si="76"/>
        <v>2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0</v>
      </c>
      <c r="DL171" s="4"/>
      <c r="DM171" s="4"/>
      <c r="DN171" s="4"/>
      <c r="DO171" s="10">
        <f t="shared" si="78"/>
        <v>0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0</v>
      </c>
      <c r="DZ171" s="4">
        <v>0</v>
      </c>
      <c r="EA171" s="4">
        <v>0</v>
      </c>
      <c r="EB171" s="4">
        <v>0.2</v>
      </c>
      <c r="EC171" s="10">
        <f t="shared" si="80"/>
        <v>0</v>
      </c>
      <c r="EE171" s="3">
        <v>38508</v>
      </c>
      <c r="EF171" s="4">
        <v>6</v>
      </c>
      <c r="EG171" s="4"/>
      <c r="EH171" s="4"/>
      <c r="EI171" s="4"/>
      <c r="EJ171" s="10">
        <f t="shared" si="81"/>
        <v>6</v>
      </c>
      <c r="EL171" s="3">
        <v>38873</v>
      </c>
      <c r="EM171" s="4">
        <v>25</v>
      </c>
      <c r="EN171" s="4"/>
      <c r="EO171" s="4"/>
      <c r="EP171" s="4"/>
      <c r="EQ171" s="10">
        <f t="shared" si="82"/>
        <v>25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</v>
      </c>
      <c r="FB171" s="4"/>
      <c r="FC171" s="4"/>
      <c r="FD171" s="4"/>
      <c r="FE171" s="10">
        <f t="shared" si="84"/>
        <v>0</v>
      </c>
      <c r="FG171" s="3">
        <v>39969</v>
      </c>
      <c r="FH171" s="4">
        <v>0</v>
      </c>
      <c r="FI171" s="4"/>
      <c r="FJ171" s="4"/>
      <c r="FK171" s="4"/>
      <c r="FL171" s="10">
        <f t="shared" si="85"/>
        <v>0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9</v>
      </c>
      <c r="FW171" s="4"/>
      <c r="FX171" s="4"/>
      <c r="FY171" s="4"/>
      <c r="FZ171" s="10">
        <f t="shared" si="87"/>
        <v>9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>
        <v>0</v>
      </c>
      <c r="GS171" s="4">
        <v>0</v>
      </c>
      <c r="GT171" s="4">
        <v>2.2000000000000002</v>
      </c>
      <c r="GU171" s="10">
        <f t="shared" si="90"/>
        <v>0</v>
      </c>
      <c r="GW171" s="3">
        <v>42160</v>
      </c>
      <c r="GX171" s="4">
        <v>0</v>
      </c>
      <c r="GY171" s="4"/>
      <c r="GZ171" s="4"/>
      <c r="HA171" s="4"/>
      <c r="HB171" s="10">
        <f t="shared" si="91"/>
        <v>0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/>
      <c r="E172" s="4"/>
      <c r="F172" s="4"/>
      <c r="G172" s="10">
        <f t="shared" si="62"/>
        <v>0</v>
      </c>
      <c r="I172" s="3">
        <v>31934</v>
      </c>
      <c r="J172" s="4">
        <v>20</v>
      </c>
      <c r="K172" s="4"/>
      <c r="L172" s="4"/>
      <c r="M172" s="4"/>
      <c r="N172" s="10">
        <f t="shared" si="63"/>
        <v>20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>
        <v>0</v>
      </c>
      <c r="AG172" s="4">
        <v>0</v>
      </c>
      <c r="AH172" s="4">
        <v>0.5</v>
      </c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0</v>
      </c>
      <c r="BO172" s="4"/>
      <c r="BP172" s="4"/>
      <c r="BQ172" s="4"/>
      <c r="BR172" s="10">
        <f t="shared" si="71"/>
        <v>0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0</v>
      </c>
      <c r="CJ172" s="4"/>
      <c r="CK172" s="4"/>
      <c r="CL172" s="4"/>
      <c r="CM172" s="10">
        <f t="shared" si="74"/>
        <v>0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0</v>
      </c>
      <c r="CX172" s="4"/>
      <c r="CY172" s="4"/>
      <c r="CZ172" s="4"/>
      <c r="DA172" s="10">
        <f t="shared" si="76"/>
        <v>0</v>
      </c>
      <c r="DC172" s="3">
        <v>37048</v>
      </c>
      <c r="DD172" s="4">
        <v>28</v>
      </c>
      <c r="DE172" s="4"/>
      <c r="DF172" s="4"/>
      <c r="DG172" s="4"/>
      <c r="DH172" s="10">
        <f t="shared" si="77"/>
        <v>28</v>
      </c>
      <c r="DJ172" s="3">
        <v>37413</v>
      </c>
      <c r="DK172" s="4">
        <v>0</v>
      </c>
      <c r="DL172" s="4"/>
      <c r="DM172" s="4"/>
      <c r="DN172" s="4"/>
      <c r="DO172" s="10">
        <f t="shared" si="78"/>
        <v>0</v>
      </c>
      <c r="DQ172" s="3">
        <v>37778</v>
      </c>
      <c r="DR172" s="4">
        <v>5</v>
      </c>
      <c r="DS172" s="4"/>
      <c r="DT172" s="4"/>
      <c r="DU172" s="4"/>
      <c r="DV172" s="10">
        <f t="shared" si="79"/>
        <v>5</v>
      </c>
      <c r="DX172" s="3">
        <v>38143</v>
      </c>
      <c r="DY172" s="4">
        <v>0</v>
      </c>
      <c r="DZ172" s="4">
        <v>6.5</v>
      </c>
      <c r="EA172" s="4">
        <v>12</v>
      </c>
      <c r="EB172" s="4">
        <v>4.2</v>
      </c>
      <c r="EC172" s="10">
        <f t="shared" si="80"/>
        <v>0</v>
      </c>
      <c r="EE172" s="3">
        <v>38509</v>
      </c>
      <c r="EF172" s="4">
        <v>7</v>
      </c>
      <c r="EG172" s="4"/>
      <c r="EH172" s="4"/>
      <c r="EI172" s="4"/>
      <c r="EJ172" s="10">
        <f t="shared" si="81"/>
        <v>7</v>
      </c>
      <c r="EL172" s="3">
        <v>38874</v>
      </c>
      <c r="EM172" s="4">
        <v>0</v>
      </c>
      <c r="EN172" s="4"/>
      <c r="EO172" s="4"/>
      <c r="EP172" s="4"/>
      <c r="EQ172" s="10">
        <f t="shared" si="82"/>
        <v>0</v>
      </c>
      <c r="ES172" s="3">
        <v>39239</v>
      </c>
      <c r="ET172" s="4">
        <v>3</v>
      </c>
      <c r="EU172" s="4"/>
      <c r="EV172" s="4"/>
      <c r="EW172" s="4"/>
      <c r="EX172" s="10">
        <f t="shared" si="83"/>
        <v>3</v>
      </c>
      <c r="EZ172" s="3">
        <v>39604</v>
      </c>
      <c r="FA172" s="4">
        <v>3</v>
      </c>
      <c r="FB172" s="4"/>
      <c r="FC172" s="4"/>
      <c r="FD172" s="4"/>
      <c r="FE172" s="10">
        <f t="shared" si="84"/>
        <v>3</v>
      </c>
      <c r="FG172" s="3">
        <v>39970</v>
      </c>
      <c r="FH172" s="4">
        <v>0</v>
      </c>
      <c r="FI172" s="4"/>
      <c r="FJ172" s="4"/>
      <c r="FK172" s="4"/>
      <c r="FL172" s="10">
        <f t="shared" si="85"/>
        <v>0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25</v>
      </c>
      <c r="FW172" s="4"/>
      <c r="FX172" s="4"/>
      <c r="FY172" s="4"/>
      <c r="FZ172" s="10">
        <f t="shared" si="87"/>
        <v>25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3</v>
      </c>
      <c r="GR172" s="4">
        <v>2.2999999999999998</v>
      </c>
      <c r="GS172" s="4">
        <v>2</v>
      </c>
      <c r="GT172" s="4">
        <v>0.4</v>
      </c>
      <c r="GU172" s="10">
        <f t="shared" si="90"/>
        <v>3</v>
      </c>
      <c r="GW172" s="3">
        <v>42161</v>
      </c>
      <c r="GX172" s="4">
        <v>0</v>
      </c>
      <c r="GY172" s="4"/>
      <c r="GZ172" s="4"/>
      <c r="HA172" s="4"/>
      <c r="HB172" s="10">
        <f t="shared" si="91"/>
        <v>0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2"/>
        <v>0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>
        <v>0.1</v>
      </c>
      <c r="AG173" s="4">
        <v>6</v>
      </c>
      <c r="AH173" s="4">
        <v>0</v>
      </c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/>
      <c r="AU173" s="4"/>
      <c r="AV173" s="4"/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19</v>
      </c>
      <c r="BH173" s="4"/>
      <c r="BI173" s="4"/>
      <c r="BJ173" s="4"/>
      <c r="BK173" s="10">
        <f t="shared" si="70"/>
        <v>19</v>
      </c>
      <c r="BM173" s="3">
        <v>34857</v>
      </c>
      <c r="BN173" s="4">
        <v>0</v>
      </c>
      <c r="BO173" s="4"/>
      <c r="BP173" s="4"/>
      <c r="BQ173" s="4"/>
      <c r="BR173" s="10">
        <f t="shared" si="71"/>
        <v>0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21</v>
      </c>
      <c r="CC173" s="4"/>
      <c r="CD173" s="4"/>
      <c r="CE173" s="4"/>
      <c r="CF173" s="10">
        <f t="shared" si="73"/>
        <v>21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0</v>
      </c>
      <c r="CX173" s="4"/>
      <c r="CY173" s="4"/>
      <c r="CZ173" s="4"/>
      <c r="DA173" s="10">
        <f t="shared" si="76"/>
        <v>0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0</v>
      </c>
      <c r="DL173" s="4"/>
      <c r="DM173" s="4"/>
      <c r="DN173" s="4"/>
      <c r="DO173" s="10">
        <f t="shared" si="78"/>
        <v>0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5</v>
      </c>
      <c r="DZ173" s="4">
        <v>0</v>
      </c>
      <c r="EA173" s="4">
        <v>0</v>
      </c>
      <c r="EB173" s="4">
        <v>0</v>
      </c>
      <c r="EC173" s="10">
        <f t="shared" si="80"/>
        <v>5</v>
      </c>
      <c r="EE173" s="3">
        <v>38510</v>
      </c>
      <c r="EF173" s="4">
        <v>8</v>
      </c>
      <c r="EG173" s="4"/>
      <c r="EH173" s="4"/>
      <c r="EI173" s="4"/>
      <c r="EJ173" s="10">
        <f t="shared" si="81"/>
        <v>8</v>
      </c>
      <c r="EL173" s="3">
        <v>38875</v>
      </c>
      <c r="EM173" s="4">
        <v>9</v>
      </c>
      <c r="EN173" s="4"/>
      <c r="EO173" s="4"/>
      <c r="EP173" s="4"/>
      <c r="EQ173" s="10">
        <f t="shared" si="82"/>
        <v>9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11</v>
      </c>
      <c r="FP173" s="4"/>
      <c r="FQ173" s="4"/>
      <c r="FR173" s="4"/>
      <c r="FS173" s="10">
        <f t="shared" si="86"/>
        <v>11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>
        <v>0</v>
      </c>
      <c r="GS173" s="4">
        <v>0</v>
      </c>
      <c r="GT173" s="4">
        <v>0.9</v>
      </c>
      <c r="GU173" s="10">
        <f t="shared" si="90"/>
        <v>0</v>
      </c>
      <c r="GW173" s="3">
        <v>42162</v>
      </c>
      <c r="GX173" s="4">
        <v>3</v>
      </c>
      <c r="GY173" s="4"/>
      <c r="GZ173" s="4"/>
      <c r="HA173" s="4"/>
      <c r="HB173" s="10">
        <f t="shared" si="91"/>
        <v>3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/>
      <c r="E174" s="4"/>
      <c r="F174" s="4"/>
      <c r="G174" s="10">
        <f t="shared" si="62"/>
        <v>0</v>
      </c>
      <c r="I174" s="3">
        <v>31936</v>
      </c>
      <c r="J174" s="4">
        <v>0</v>
      </c>
      <c r="K174" s="4"/>
      <c r="L174" s="4"/>
      <c r="M174" s="4"/>
      <c r="N174" s="10">
        <f t="shared" si="63"/>
        <v>0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>
        <v>0</v>
      </c>
      <c r="AG174" s="4">
        <v>0</v>
      </c>
      <c r="AH174" s="4">
        <v>0</v>
      </c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/>
      <c r="AU174" s="4"/>
      <c r="AV174" s="4"/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10</v>
      </c>
      <c r="CC174" s="4"/>
      <c r="CD174" s="4"/>
      <c r="CE174" s="4"/>
      <c r="CF174" s="10">
        <f t="shared" si="73"/>
        <v>10</v>
      </c>
      <c r="CH174" s="3">
        <v>35954</v>
      </c>
      <c r="CI174" s="4">
        <v>3</v>
      </c>
      <c r="CJ174" s="4"/>
      <c r="CK174" s="4"/>
      <c r="CL174" s="4"/>
      <c r="CM174" s="10">
        <f t="shared" si="74"/>
        <v>3</v>
      </c>
      <c r="CO174" s="3">
        <v>36319</v>
      </c>
      <c r="CP174" s="4">
        <v>3</v>
      </c>
      <c r="CQ174" s="4"/>
      <c r="CR174" s="4"/>
      <c r="CS174" s="4"/>
      <c r="CT174" s="10">
        <f t="shared" si="75"/>
        <v>3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>
        <v>0</v>
      </c>
      <c r="DE174" s="4"/>
      <c r="DF174" s="4"/>
      <c r="DG174" s="4"/>
      <c r="DH174" s="10">
        <f t="shared" si="77"/>
        <v>0</v>
      </c>
      <c r="DJ174" s="3">
        <v>37415</v>
      </c>
      <c r="DK174" s="4">
        <v>0</v>
      </c>
      <c r="DL174" s="4"/>
      <c r="DM174" s="4"/>
      <c r="DN174" s="4"/>
      <c r="DO174" s="10">
        <f t="shared" si="78"/>
        <v>0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>
        <v>0</v>
      </c>
      <c r="EA174" s="4">
        <v>0</v>
      </c>
      <c r="EB174" s="4">
        <v>0</v>
      </c>
      <c r="EC174" s="10">
        <f t="shared" si="80"/>
        <v>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0</v>
      </c>
      <c r="EN174" s="4"/>
      <c r="EO174" s="4"/>
      <c r="EP174" s="4"/>
      <c r="EQ174" s="10">
        <f t="shared" si="82"/>
        <v>0</v>
      </c>
      <c r="ES174" s="3">
        <v>39241</v>
      </c>
      <c r="ET174" s="4">
        <v>16</v>
      </c>
      <c r="EU174" s="4"/>
      <c r="EV174" s="4"/>
      <c r="EW174" s="4"/>
      <c r="EX174" s="10">
        <f t="shared" si="83"/>
        <v>16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7</v>
      </c>
      <c r="FI174" s="4"/>
      <c r="FJ174" s="4"/>
      <c r="FK174" s="4"/>
      <c r="FL174" s="10">
        <f t="shared" si="85"/>
        <v>7</v>
      </c>
      <c r="FN174" s="3">
        <v>40337</v>
      </c>
      <c r="FO174" s="4">
        <v>0</v>
      </c>
      <c r="FP174" s="4"/>
      <c r="FQ174" s="4"/>
      <c r="FR174" s="4"/>
      <c r="FS174" s="10">
        <f t="shared" si="86"/>
        <v>0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>
        <v>0</v>
      </c>
      <c r="GS174" s="4">
        <v>0</v>
      </c>
      <c r="GT174" s="4">
        <v>0</v>
      </c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0</v>
      </c>
      <c r="AF175" s="4">
        <v>0.2</v>
      </c>
      <c r="AG175" s="4">
        <v>0</v>
      </c>
      <c r="AH175" s="4">
        <v>1.4</v>
      </c>
      <c r="AI175" s="10">
        <f t="shared" si="66"/>
        <v>0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0</v>
      </c>
      <c r="AT175" s="4"/>
      <c r="AU175" s="4"/>
      <c r="AV175" s="4"/>
      <c r="AW175" s="10">
        <f t="shared" si="68"/>
        <v>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0</v>
      </c>
      <c r="BO175" s="4"/>
      <c r="BP175" s="4"/>
      <c r="BQ175" s="4"/>
      <c r="BR175" s="10">
        <f t="shared" si="71"/>
        <v>0</v>
      </c>
      <c r="BT175" s="3">
        <v>35224</v>
      </c>
      <c r="BU175" s="4">
        <v>7</v>
      </c>
      <c r="BV175" s="4"/>
      <c r="BW175" s="4"/>
      <c r="BX175" s="4"/>
      <c r="BY175" s="10">
        <f t="shared" si="72"/>
        <v>7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0</v>
      </c>
      <c r="CQ175" s="4"/>
      <c r="CR175" s="4"/>
      <c r="CS175" s="4"/>
      <c r="CT175" s="10">
        <f t="shared" si="75"/>
        <v>0</v>
      </c>
      <c r="CV175" s="3">
        <v>36685</v>
      </c>
      <c r="CW175" s="4">
        <v>0</v>
      </c>
      <c r="CX175" s="4"/>
      <c r="CY175" s="4"/>
      <c r="CZ175" s="4"/>
      <c r="DA175" s="10">
        <f t="shared" si="76"/>
        <v>0</v>
      </c>
      <c r="DC175" s="3">
        <v>37051</v>
      </c>
      <c r="DD175" s="4">
        <v>0</v>
      </c>
      <c r="DE175" s="4"/>
      <c r="DF175" s="4"/>
      <c r="DG175" s="4"/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0</v>
      </c>
      <c r="DS175" s="4"/>
      <c r="DT175" s="4"/>
      <c r="DU175" s="4"/>
      <c r="DV175" s="10">
        <f t="shared" si="79"/>
        <v>0</v>
      </c>
      <c r="DX175" s="3">
        <v>38146</v>
      </c>
      <c r="DY175" s="4">
        <v>0</v>
      </c>
      <c r="DZ175" s="4">
        <v>0</v>
      </c>
      <c r="EA175" s="4">
        <v>0</v>
      </c>
      <c r="EB175" s="4">
        <v>0.7</v>
      </c>
      <c r="EC175" s="10">
        <f t="shared" si="80"/>
        <v>0</v>
      </c>
      <c r="EE175" s="3">
        <v>38512</v>
      </c>
      <c r="EF175" s="4">
        <v>0</v>
      </c>
      <c r="EG175" s="4"/>
      <c r="EH175" s="4"/>
      <c r="EI175" s="4"/>
      <c r="EJ175" s="10">
        <f t="shared" si="81"/>
        <v>0</v>
      </c>
      <c r="EL175" s="3">
        <v>38877</v>
      </c>
      <c r="EM175" s="4">
        <v>18</v>
      </c>
      <c r="EN175" s="4"/>
      <c r="EO175" s="4"/>
      <c r="EP175" s="4"/>
      <c r="EQ175" s="10">
        <f t="shared" si="82"/>
        <v>18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/>
      <c r="FC175" s="4"/>
      <c r="FD175" s="4"/>
      <c r="FE175" s="10">
        <f t="shared" si="84"/>
        <v>0</v>
      </c>
      <c r="FG175" s="3">
        <v>39973</v>
      </c>
      <c r="FH175" s="4">
        <v>4</v>
      </c>
      <c r="FI175" s="4"/>
      <c r="FJ175" s="4"/>
      <c r="FK175" s="4"/>
      <c r="FL175" s="10">
        <f t="shared" si="85"/>
        <v>4</v>
      </c>
      <c r="FN175" s="3">
        <v>40338</v>
      </c>
      <c r="FO175" s="4">
        <v>0</v>
      </c>
      <c r="FP175" s="4"/>
      <c r="FQ175" s="4"/>
      <c r="FR175" s="4"/>
      <c r="FS175" s="10">
        <f t="shared" si="86"/>
        <v>0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>
        <v>0</v>
      </c>
      <c r="GS175" s="4">
        <v>0</v>
      </c>
      <c r="GT175" s="4">
        <v>0</v>
      </c>
      <c r="GU175" s="10">
        <f t="shared" si="90"/>
        <v>0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10</v>
      </c>
      <c r="HF175" s="4"/>
      <c r="HG175" s="4"/>
      <c r="HH175" s="4"/>
      <c r="HI175" s="10">
        <f t="shared" si="92"/>
        <v>10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0</v>
      </c>
      <c r="K176" s="4"/>
      <c r="L176" s="4"/>
      <c r="M176" s="4"/>
      <c r="N176" s="10">
        <f t="shared" si="63"/>
        <v>0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3</v>
      </c>
      <c r="AF176" s="4">
        <v>0</v>
      </c>
      <c r="AG176" s="4">
        <v>0</v>
      </c>
      <c r="AH176" s="4">
        <v>0</v>
      </c>
      <c r="AI176" s="10">
        <f t="shared" si="66"/>
        <v>3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17</v>
      </c>
      <c r="BA176" s="4"/>
      <c r="BB176" s="4"/>
      <c r="BC176" s="4"/>
      <c r="BD176" s="10">
        <f t="shared" si="69"/>
        <v>17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0</v>
      </c>
      <c r="CC176" s="4"/>
      <c r="CD176" s="4"/>
      <c r="CE176" s="4"/>
      <c r="CF176" s="10">
        <f t="shared" si="73"/>
        <v>0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0</v>
      </c>
      <c r="CX176" s="4"/>
      <c r="CY176" s="4"/>
      <c r="CZ176" s="4"/>
      <c r="DA176" s="10">
        <f t="shared" si="76"/>
        <v>0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0</v>
      </c>
      <c r="DZ176" s="4">
        <v>0</v>
      </c>
      <c r="EA176" s="4">
        <v>0</v>
      </c>
      <c r="EB176" s="4">
        <v>2.1</v>
      </c>
      <c r="EC176" s="10">
        <f t="shared" si="80"/>
        <v>0</v>
      </c>
      <c r="EE176" s="3">
        <v>38513</v>
      </c>
      <c r="EF176" s="4">
        <v>7</v>
      </c>
      <c r="EG176" s="4"/>
      <c r="EH176" s="4"/>
      <c r="EI176" s="4"/>
      <c r="EJ176" s="10">
        <f t="shared" si="81"/>
        <v>7</v>
      </c>
      <c r="EL176" s="3">
        <v>38878</v>
      </c>
      <c r="EM176" s="4">
        <v>0</v>
      </c>
      <c r="EN176" s="4"/>
      <c r="EO176" s="4"/>
      <c r="EP176" s="4"/>
      <c r="EQ176" s="10">
        <f t="shared" si="82"/>
        <v>0</v>
      </c>
      <c r="ES176" s="3">
        <v>39243</v>
      </c>
      <c r="ET176" s="4">
        <v>4</v>
      </c>
      <c r="EU176" s="4"/>
      <c r="EV176" s="4"/>
      <c r="EW176" s="4"/>
      <c r="EX176" s="10">
        <f t="shared" si="83"/>
        <v>4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23</v>
      </c>
      <c r="FP176" s="4"/>
      <c r="FQ176" s="4"/>
      <c r="FR176" s="4"/>
      <c r="FS176" s="10">
        <f t="shared" si="86"/>
        <v>23</v>
      </c>
      <c r="FU176" s="3">
        <v>40704</v>
      </c>
      <c r="FV176" s="4">
        <v>5</v>
      </c>
      <c r="FW176" s="4"/>
      <c r="FX176" s="4"/>
      <c r="FY176" s="4"/>
      <c r="FZ176" s="10">
        <f t="shared" si="87"/>
        <v>5</v>
      </c>
      <c r="GB176" s="3">
        <v>41069</v>
      </c>
      <c r="GC176" s="4">
        <v>1</v>
      </c>
      <c r="GD176" s="4"/>
      <c r="GE176" s="4"/>
      <c r="GF176" s="4"/>
      <c r="GG176" s="10">
        <f t="shared" si="88"/>
        <v>1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0</v>
      </c>
      <c r="GR176" s="4">
        <v>0</v>
      </c>
      <c r="GS176" s="4">
        <v>5</v>
      </c>
      <c r="GT176" s="4">
        <v>0.6</v>
      </c>
      <c r="GU176" s="10">
        <f t="shared" si="90"/>
        <v>0</v>
      </c>
      <c r="GW176" s="3">
        <v>42165</v>
      </c>
      <c r="GX176" s="4">
        <v>2</v>
      </c>
      <c r="GY176" s="4"/>
      <c r="GZ176" s="4"/>
      <c r="HA176" s="4"/>
      <c r="HB176" s="10">
        <f t="shared" si="91"/>
        <v>2</v>
      </c>
      <c r="HD176" s="3">
        <v>42530</v>
      </c>
      <c r="HE176" s="4">
        <v>12</v>
      </c>
      <c r="HF176" s="4"/>
      <c r="HG176" s="4"/>
      <c r="HH176" s="4"/>
      <c r="HI176" s="10">
        <f t="shared" si="92"/>
        <v>12</v>
      </c>
    </row>
    <row r="177" spans="2:217" ht="18" customHeight="1" x14ac:dyDescent="0.35">
      <c r="B177" s="3">
        <v>31574</v>
      </c>
      <c r="C177" s="4">
        <v>0</v>
      </c>
      <c r="D177" s="4"/>
      <c r="E177" s="4"/>
      <c r="F177" s="4"/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8</v>
      </c>
      <c r="R177" s="4"/>
      <c r="S177" s="4"/>
      <c r="T177" s="4"/>
      <c r="U177" s="10">
        <f t="shared" si="64"/>
        <v>8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>
        <v>0.6</v>
      </c>
      <c r="AG177" s="4">
        <v>0</v>
      </c>
      <c r="AH177" s="4">
        <v>2</v>
      </c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/>
      <c r="AU177" s="4"/>
      <c r="AV177" s="4"/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0</v>
      </c>
      <c r="BH177" s="4"/>
      <c r="BI177" s="4"/>
      <c r="BJ177" s="4"/>
      <c r="BK177" s="10">
        <f t="shared" si="70"/>
        <v>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12</v>
      </c>
      <c r="BV177" s="4"/>
      <c r="BW177" s="4"/>
      <c r="BX177" s="4"/>
      <c r="BY177" s="10">
        <f t="shared" si="72"/>
        <v>12</v>
      </c>
      <c r="CA177" s="3">
        <v>35592</v>
      </c>
      <c r="CB177" s="4">
        <v>5</v>
      </c>
      <c r="CC177" s="4"/>
      <c r="CD177" s="4"/>
      <c r="CE177" s="4"/>
      <c r="CF177" s="10">
        <f t="shared" si="73"/>
        <v>5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18</v>
      </c>
      <c r="CQ177" s="4"/>
      <c r="CR177" s="4"/>
      <c r="CS177" s="4"/>
      <c r="CT177" s="10">
        <f t="shared" si="75"/>
        <v>18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3</v>
      </c>
      <c r="DE177" s="4"/>
      <c r="DF177" s="4"/>
      <c r="DG177" s="4"/>
      <c r="DH177" s="10">
        <f t="shared" si="77"/>
        <v>3</v>
      </c>
      <c r="DJ177" s="3">
        <v>37418</v>
      </c>
      <c r="DK177" s="4">
        <v>0</v>
      </c>
      <c r="DL177" s="4"/>
      <c r="DM177" s="4"/>
      <c r="DN177" s="4"/>
      <c r="DO177" s="10">
        <f t="shared" si="78"/>
        <v>0</v>
      </c>
      <c r="DQ177" s="3">
        <v>37783</v>
      </c>
      <c r="DR177" s="4">
        <v>15</v>
      </c>
      <c r="DS177" s="4"/>
      <c r="DT177" s="4"/>
      <c r="DU177" s="4"/>
      <c r="DV177" s="10">
        <f t="shared" si="79"/>
        <v>15</v>
      </c>
      <c r="DX177" s="3">
        <v>38148</v>
      </c>
      <c r="DY177" s="4">
        <v>0</v>
      </c>
      <c r="DZ177" s="4">
        <v>0</v>
      </c>
      <c r="EA177" s="4">
        <v>0</v>
      </c>
      <c r="EB177" s="4">
        <v>0</v>
      </c>
      <c r="EC177" s="10">
        <f t="shared" si="80"/>
        <v>0</v>
      </c>
      <c r="EE177" s="3">
        <v>38514</v>
      </c>
      <c r="EF177" s="4">
        <v>0</v>
      </c>
      <c r="EG177" s="4"/>
      <c r="EH177" s="4"/>
      <c r="EI177" s="4"/>
      <c r="EJ177" s="10">
        <f t="shared" si="81"/>
        <v>0</v>
      </c>
      <c r="EL177" s="3">
        <v>38879</v>
      </c>
      <c r="EM177" s="4">
        <v>0</v>
      </c>
      <c r="EN177" s="4"/>
      <c r="EO177" s="4"/>
      <c r="EP177" s="4"/>
      <c r="EQ177" s="10">
        <f t="shared" si="82"/>
        <v>0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0</v>
      </c>
      <c r="FI177" s="4"/>
      <c r="FJ177" s="4"/>
      <c r="FK177" s="4"/>
      <c r="FL177" s="10">
        <f t="shared" si="85"/>
        <v>0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0</v>
      </c>
      <c r="GK177" s="4"/>
      <c r="GL177" s="4"/>
      <c r="GM177" s="4"/>
      <c r="GN177" s="10">
        <f t="shared" si="89"/>
        <v>0</v>
      </c>
      <c r="GP177" s="3">
        <v>41801</v>
      </c>
      <c r="GQ177" s="4">
        <v>0</v>
      </c>
      <c r="GR177" s="4">
        <v>0</v>
      </c>
      <c r="GS177" s="4">
        <v>0</v>
      </c>
      <c r="GT177" s="4">
        <v>0</v>
      </c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0</v>
      </c>
      <c r="HF177" s="4"/>
      <c r="HG177" s="4"/>
      <c r="HH177" s="4"/>
      <c r="HI177" s="10">
        <f t="shared" si="92"/>
        <v>0</v>
      </c>
    </row>
    <row r="178" spans="2:217" ht="18" customHeight="1" x14ac:dyDescent="0.35">
      <c r="B178" s="3">
        <v>31575</v>
      </c>
      <c r="C178" s="4">
        <v>0</v>
      </c>
      <c r="D178" s="4"/>
      <c r="E178" s="4"/>
      <c r="F178" s="4"/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15</v>
      </c>
      <c r="R178" s="4"/>
      <c r="S178" s="4"/>
      <c r="T178" s="4"/>
      <c r="U178" s="10">
        <f t="shared" si="64"/>
        <v>15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>
        <v>2.9</v>
      </c>
      <c r="AG178" s="4">
        <v>0</v>
      </c>
      <c r="AH178" s="4">
        <v>0.8</v>
      </c>
      <c r="AI178" s="10">
        <f t="shared" si="66"/>
        <v>0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/>
      <c r="AU178" s="4"/>
      <c r="AV178" s="4"/>
      <c r="AW178" s="10">
        <f t="shared" si="68"/>
        <v>0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0</v>
      </c>
      <c r="BH178" s="4"/>
      <c r="BI178" s="4"/>
      <c r="BJ178" s="4"/>
      <c r="BK178" s="10">
        <f t="shared" si="70"/>
        <v>0</v>
      </c>
      <c r="BM178" s="3">
        <v>34862</v>
      </c>
      <c r="BN178" s="4">
        <v>0</v>
      </c>
      <c r="BO178" s="4"/>
      <c r="BP178" s="4"/>
      <c r="BQ178" s="4"/>
      <c r="BR178" s="10">
        <f t="shared" si="71"/>
        <v>0</v>
      </c>
      <c r="BT178" s="3">
        <v>35227</v>
      </c>
      <c r="BU178" s="4">
        <v>0</v>
      </c>
      <c r="BV178" s="4"/>
      <c r="BW178" s="4"/>
      <c r="BX178" s="4"/>
      <c r="BY178" s="10">
        <f t="shared" si="72"/>
        <v>0</v>
      </c>
      <c r="CA178" s="3">
        <v>35593</v>
      </c>
      <c r="CB178" s="4">
        <v>0</v>
      </c>
      <c r="CC178" s="4"/>
      <c r="CD178" s="4"/>
      <c r="CE178" s="4"/>
      <c r="CF178" s="10">
        <f t="shared" si="73"/>
        <v>0</v>
      </c>
      <c r="CH178" s="3">
        <v>35958</v>
      </c>
      <c r="CI178" s="4">
        <v>5</v>
      </c>
      <c r="CJ178" s="4"/>
      <c r="CK178" s="4"/>
      <c r="CL178" s="4"/>
      <c r="CM178" s="10">
        <f t="shared" si="74"/>
        <v>5</v>
      </c>
      <c r="CO178" s="3">
        <v>36323</v>
      </c>
      <c r="CP178" s="4">
        <v>7</v>
      </c>
      <c r="CQ178" s="4"/>
      <c r="CR178" s="4"/>
      <c r="CS178" s="4"/>
      <c r="CT178" s="10">
        <f t="shared" si="75"/>
        <v>7</v>
      </c>
      <c r="CV178" s="3">
        <v>36688</v>
      </c>
      <c r="CW178" s="4">
        <v>2</v>
      </c>
      <c r="CX178" s="4"/>
      <c r="CY178" s="4"/>
      <c r="CZ178" s="4"/>
      <c r="DA178" s="10">
        <f t="shared" si="76"/>
        <v>2</v>
      </c>
      <c r="DC178" s="3">
        <v>37054</v>
      </c>
      <c r="DD178" s="4">
        <v>0</v>
      </c>
      <c r="DE178" s="4"/>
      <c r="DF178" s="4"/>
      <c r="DG178" s="4"/>
      <c r="DH178" s="10">
        <f t="shared" si="77"/>
        <v>0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0</v>
      </c>
      <c r="DS178" s="4"/>
      <c r="DT178" s="4"/>
      <c r="DU178" s="4"/>
      <c r="DV178" s="10">
        <f t="shared" si="79"/>
        <v>0</v>
      </c>
      <c r="DX178" s="3">
        <v>38149</v>
      </c>
      <c r="DY178" s="4">
        <v>0</v>
      </c>
      <c r="DZ178" s="4">
        <v>0</v>
      </c>
      <c r="EA178" s="4">
        <v>0</v>
      </c>
      <c r="EB178" s="4">
        <v>0</v>
      </c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4</v>
      </c>
      <c r="FI178" s="4"/>
      <c r="FJ178" s="4"/>
      <c r="FK178" s="4"/>
      <c r="FL178" s="10">
        <f t="shared" si="85"/>
        <v>4</v>
      </c>
      <c r="FN178" s="3">
        <v>40341</v>
      </c>
      <c r="FO178" s="4">
        <v>0</v>
      </c>
      <c r="FP178" s="4"/>
      <c r="FQ178" s="4"/>
      <c r="FR178" s="4"/>
      <c r="FS178" s="10">
        <f t="shared" si="86"/>
        <v>0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6</v>
      </c>
      <c r="GD178" s="4"/>
      <c r="GE178" s="4"/>
      <c r="GF178" s="4"/>
      <c r="GG178" s="10">
        <f t="shared" si="88"/>
        <v>6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0</v>
      </c>
      <c r="GR178" s="4">
        <v>2.2999999999999998</v>
      </c>
      <c r="GS178" s="4">
        <v>0</v>
      </c>
      <c r="GT178" s="4">
        <v>0.8</v>
      </c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0</v>
      </c>
      <c r="HF178" s="4"/>
      <c r="HG178" s="4"/>
      <c r="HH178" s="4"/>
      <c r="HI178" s="10">
        <f t="shared" si="92"/>
        <v>0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0</v>
      </c>
      <c r="R179" s="4"/>
      <c r="S179" s="4"/>
      <c r="T179" s="4"/>
      <c r="U179" s="10">
        <f t="shared" si="64"/>
        <v>0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0</v>
      </c>
      <c r="AF179" s="4">
        <v>8.4</v>
      </c>
      <c r="AG179" s="4">
        <v>0</v>
      </c>
      <c r="AH179" s="4">
        <v>6.4</v>
      </c>
      <c r="AI179" s="10">
        <f t="shared" si="66"/>
        <v>0</v>
      </c>
      <c r="AK179" s="3">
        <v>33402</v>
      </c>
      <c r="AL179" s="4">
        <v>11</v>
      </c>
      <c r="AM179" s="4"/>
      <c r="AN179" s="4"/>
      <c r="AO179" s="4"/>
      <c r="AP179" s="10">
        <f t="shared" si="67"/>
        <v>11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8</v>
      </c>
      <c r="BO179" s="4"/>
      <c r="BP179" s="4"/>
      <c r="BQ179" s="4"/>
      <c r="BR179" s="10">
        <f t="shared" si="71"/>
        <v>8</v>
      </c>
      <c r="BT179" s="3">
        <v>35228</v>
      </c>
      <c r="BU179" s="4">
        <v>0</v>
      </c>
      <c r="BV179" s="4"/>
      <c r="BW179" s="4"/>
      <c r="BX179" s="4"/>
      <c r="BY179" s="10">
        <f t="shared" si="72"/>
        <v>0</v>
      </c>
      <c r="CA179" s="3">
        <v>35594</v>
      </c>
      <c r="CB179" s="4">
        <v>0</v>
      </c>
      <c r="CC179" s="4"/>
      <c r="CD179" s="4"/>
      <c r="CE179" s="4"/>
      <c r="CF179" s="10">
        <f t="shared" si="73"/>
        <v>0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9</v>
      </c>
      <c r="CQ179" s="4"/>
      <c r="CR179" s="4"/>
      <c r="CS179" s="4"/>
      <c r="CT179" s="10">
        <f t="shared" si="75"/>
        <v>9</v>
      </c>
      <c r="CV179" s="3">
        <v>36689</v>
      </c>
      <c r="CW179" s="4">
        <v>0</v>
      </c>
      <c r="CX179" s="4"/>
      <c r="CY179" s="4"/>
      <c r="CZ179" s="4"/>
      <c r="DA179" s="10">
        <f t="shared" si="76"/>
        <v>0</v>
      </c>
      <c r="DC179" s="3">
        <v>37055</v>
      </c>
      <c r="DD179" s="4">
        <v>0</v>
      </c>
      <c r="DE179" s="4"/>
      <c r="DF179" s="4"/>
      <c r="DG179" s="4"/>
      <c r="DH179" s="10">
        <f t="shared" si="77"/>
        <v>0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20</v>
      </c>
      <c r="DS179" s="4"/>
      <c r="DT179" s="4"/>
      <c r="DU179" s="4"/>
      <c r="DV179" s="10">
        <f t="shared" si="79"/>
        <v>20</v>
      </c>
      <c r="DX179" s="3">
        <v>38150</v>
      </c>
      <c r="DY179" s="4">
        <v>0</v>
      </c>
      <c r="DZ179" s="4">
        <v>25.8</v>
      </c>
      <c r="EA179" s="4">
        <v>8</v>
      </c>
      <c r="EB179" s="4">
        <v>8</v>
      </c>
      <c r="EC179" s="10">
        <f t="shared" si="80"/>
        <v>0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3</v>
      </c>
      <c r="EU179" s="4"/>
      <c r="EV179" s="4"/>
      <c r="EW179" s="4"/>
      <c r="EX179" s="10">
        <f t="shared" si="83"/>
        <v>3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6</v>
      </c>
      <c r="FI179" s="4"/>
      <c r="FJ179" s="4"/>
      <c r="FK179" s="4"/>
      <c r="FL179" s="10">
        <f t="shared" si="85"/>
        <v>6</v>
      </c>
      <c r="FN179" s="3">
        <v>40342</v>
      </c>
      <c r="FO179" s="4">
        <v>2</v>
      </c>
      <c r="FP179" s="4"/>
      <c r="FQ179" s="4"/>
      <c r="FR179" s="4"/>
      <c r="FS179" s="10">
        <f t="shared" si="86"/>
        <v>2</v>
      </c>
      <c r="FU179" s="3">
        <v>40707</v>
      </c>
      <c r="FV179" s="4">
        <v>0</v>
      </c>
      <c r="FW179" s="4"/>
      <c r="FX179" s="4"/>
      <c r="FY179" s="4"/>
      <c r="FZ179" s="10">
        <f t="shared" si="87"/>
        <v>0</v>
      </c>
      <c r="GB179" s="3">
        <v>41072</v>
      </c>
      <c r="GC179" s="4">
        <v>0</v>
      </c>
      <c r="GD179" s="4"/>
      <c r="GE179" s="4"/>
      <c r="GF179" s="4"/>
      <c r="GG179" s="10">
        <f t="shared" si="88"/>
        <v>0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>
        <v>0</v>
      </c>
      <c r="GS179" s="4">
        <v>0</v>
      </c>
      <c r="GT179" s="4">
        <v>0</v>
      </c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9</v>
      </c>
      <c r="R180" s="4"/>
      <c r="S180" s="4"/>
      <c r="T180" s="4"/>
      <c r="U180" s="10">
        <f t="shared" si="64"/>
        <v>9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>
        <v>0</v>
      </c>
      <c r="AG180" s="4">
        <v>17</v>
      </c>
      <c r="AH180" s="4">
        <v>0</v>
      </c>
      <c r="AI180" s="10">
        <f t="shared" si="66"/>
        <v>0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10</v>
      </c>
      <c r="CJ180" s="4"/>
      <c r="CK180" s="4"/>
      <c r="CL180" s="4"/>
      <c r="CM180" s="10">
        <f t="shared" si="74"/>
        <v>10</v>
      </c>
      <c r="CO180" s="3">
        <v>36325</v>
      </c>
      <c r="CP180" s="4">
        <v>0</v>
      </c>
      <c r="CQ180" s="4"/>
      <c r="CR180" s="4"/>
      <c r="CS180" s="4"/>
      <c r="CT180" s="10">
        <f t="shared" si="75"/>
        <v>0</v>
      </c>
      <c r="CV180" s="3">
        <v>36690</v>
      </c>
      <c r="CW180" s="4">
        <v>0</v>
      </c>
      <c r="CX180" s="4"/>
      <c r="CY180" s="4"/>
      <c r="CZ180" s="4"/>
      <c r="DA180" s="10">
        <f t="shared" si="76"/>
        <v>0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5</v>
      </c>
      <c r="DZ180" s="4">
        <v>0</v>
      </c>
      <c r="EA180" s="4">
        <v>0</v>
      </c>
      <c r="EB180" s="4">
        <v>0.1</v>
      </c>
      <c r="EC180" s="10">
        <f t="shared" si="80"/>
        <v>5</v>
      </c>
      <c r="EE180" s="3">
        <v>38517</v>
      </c>
      <c r="EF180" s="4">
        <v>0</v>
      </c>
      <c r="EG180" s="4"/>
      <c r="EH180" s="4"/>
      <c r="EI180" s="4"/>
      <c r="EJ180" s="10">
        <f t="shared" si="81"/>
        <v>0</v>
      </c>
      <c r="EL180" s="3">
        <v>38882</v>
      </c>
      <c r="EM180" s="4">
        <v>0</v>
      </c>
      <c r="EN180" s="4"/>
      <c r="EO180" s="4"/>
      <c r="EP180" s="4"/>
      <c r="EQ180" s="10">
        <f t="shared" si="82"/>
        <v>0</v>
      </c>
      <c r="ES180" s="3">
        <v>39247</v>
      </c>
      <c r="ET180" s="4">
        <v>0</v>
      </c>
      <c r="EU180" s="4"/>
      <c r="EV180" s="4"/>
      <c r="EW180" s="4"/>
      <c r="EX180" s="10">
        <f t="shared" si="83"/>
        <v>0</v>
      </c>
      <c r="EZ180" s="3">
        <v>39612</v>
      </c>
      <c r="FA180" s="4">
        <v>3</v>
      </c>
      <c r="FB180" s="4"/>
      <c r="FC180" s="4"/>
      <c r="FD180" s="4"/>
      <c r="FE180" s="10">
        <f t="shared" si="84"/>
        <v>3</v>
      </c>
      <c r="FG180" s="3">
        <v>39978</v>
      </c>
      <c r="FH180" s="4">
        <v>0</v>
      </c>
      <c r="FI180" s="4"/>
      <c r="FJ180" s="4"/>
      <c r="FK180" s="4"/>
      <c r="FL180" s="10">
        <f t="shared" si="85"/>
        <v>0</v>
      </c>
      <c r="FN180" s="3">
        <v>40343</v>
      </c>
      <c r="FO180" s="4">
        <v>1</v>
      </c>
      <c r="FP180" s="4"/>
      <c r="FQ180" s="4"/>
      <c r="FR180" s="4"/>
      <c r="FS180" s="10">
        <f t="shared" si="86"/>
        <v>1</v>
      </c>
      <c r="FU180" s="3">
        <v>40708</v>
      </c>
      <c r="FV180" s="4">
        <v>2</v>
      </c>
      <c r="FW180" s="4"/>
      <c r="FX180" s="4"/>
      <c r="FY180" s="4"/>
      <c r="FZ180" s="10">
        <f t="shared" si="87"/>
        <v>2</v>
      </c>
      <c r="GB180" s="3">
        <v>41073</v>
      </c>
      <c r="GC180" s="4">
        <v>0</v>
      </c>
      <c r="GD180" s="4"/>
      <c r="GE180" s="4"/>
      <c r="GF180" s="4"/>
      <c r="GG180" s="10">
        <f t="shared" si="88"/>
        <v>0</v>
      </c>
      <c r="GI180" s="3">
        <v>41439</v>
      </c>
      <c r="GJ180" s="4">
        <v>11</v>
      </c>
      <c r="GK180" s="4"/>
      <c r="GL180" s="4"/>
      <c r="GM180" s="4"/>
      <c r="GN180" s="10">
        <f t="shared" si="89"/>
        <v>11</v>
      </c>
      <c r="GP180" s="3">
        <v>41804</v>
      </c>
      <c r="GQ180" s="4">
        <v>0</v>
      </c>
      <c r="GR180" s="4">
        <v>0.4</v>
      </c>
      <c r="GS180" s="4">
        <v>0</v>
      </c>
      <c r="GT180" s="4">
        <v>2.2999999999999998</v>
      </c>
      <c r="GU180" s="10">
        <f t="shared" si="90"/>
        <v>0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4"/>
      <c r="HG180" s="4"/>
      <c r="HH180" s="4"/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/>
      <c r="E181" s="4"/>
      <c r="F181" s="4"/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7</v>
      </c>
      <c r="R181" s="4"/>
      <c r="S181" s="4"/>
      <c r="T181" s="4"/>
      <c r="U181" s="10">
        <f t="shared" si="64"/>
        <v>7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>
        <v>3.2</v>
      </c>
      <c r="AG181" s="4">
        <v>0</v>
      </c>
      <c r="AH181" s="4">
        <v>0.8</v>
      </c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70</v>
      </c>
      <c r="BV181" s="4"/>
      <c r="BW181" s="4"/>
      <c r="BX181" s="4"/>
      <c r="BY181" s="10">
        <f t="shared" si="72"/>
        <v>70</v>
      </c>
      <c r="CA181" s="3">
        <v>35596</v>
      </c>
      <c r="CB181" s="4">
        <v>5</v>
      </c>
      <c r="CC181" s="4"/>
      <c r="CD181" s="4"/>
      <c r="CE181" s="4"/>
      <c r="CF181" s="10">
        <f t="shared" si="73"/>
        <v>5</v>
      </c>
      <c r="CH181" s="3">
        <v>35961</v>
      </c>
      <c r="CI181" s="4">
        <v>0</v>
      </c>
      <c r="CJ181" s="4"/>
      <c r="CK181" s="4"/>
      <c r="CL181" s="4"/>
      <c r="CM181" s="10">
        <f t="shared" si="74"/>
        <v>0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0</v>
      </c>
      <c r="DL181" s="4"/>
      <c r="DM181" s="4"/>
      <c r="DN181" s="4"/>
      <c r="DO181" s="10">
        <f t="shared" si="78"/>
        <v>0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0</v>
      </c>
      <c r="DZ181" s="4">
        <v>0</v>
      </c>
      <c r="EA181" s="4">
        <v>0</v>
      </c>
      <c r="EB181" s="4">
        <v>1.3</v>
      </c>
      <c r="EC181" s="10">
        <f t="shared" si="80"/>
        <v>0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0</v>
      </c>
      <c r="FB181" s="4"/>
      <c r="FC181" s="4"/>
      <c r="FD181" s="4"/>
      <c r="FE181" s="10">
        <f t="shared" si="84"/>
        <v>0</v>
      </c>
      <c r="FG181" s="3">
        <v>39979</v>
      </c>
      <c r="FH181" s="4">
        <v>0</v>
      </c>
      <c r="FI181" s="4"/>
      <c r="FJ181" s="4"/>
      <c r="FK181" s="4"/>
      <c r="FL181" s="10">
        <f t="shared" si="85"/>
        <v>0</v>
      </c>
      <c r="FN181" s="3">
        <v>40344</v>
      </c>
      <c r="FO181" s="4">
        <v>0</v>
      </c>
      <c r="FP181" s="4"/>
      <c r="FQ181" s="4"/>
      <c r="FR181" s="4"/>
      <c r="FS181" s="10">
        <f t="shared" si="86"/>
        <v>0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0</v>
      </c>
      <c r="GD181" s="4"/>
      <c r="GE181" s="4"/>
      <c r="GF181" s="4"/>
      <c r="GG181" s="10">
        <f t="shared" si="88"/>
        <v>0</v>
      </c>
      <c r="GI181" s="3">
        <v>41440</v>
      </c>
      <c r="GJ181" s="4">
        <v>6</v>
      </c>
      <c r="GK181" s="4"/>
      <c r="GL181" s="4"/>
      <c r="GM181" s="4"/>
      <c r="GN181" s="10">
        <f t="shared" si="89"/>
        <v>6</v>
      </c>
      <c r="GP181" s="3">
        <v>41805</v>
      </c>
      <c r="GQ181" s="4">
        <v>0</v>
      </c>
      <c r="GR181" s="4">
        <v>1.6</v>
      </c>
      <c r="GS181" s="4">
        <v>0</v>
      </c>
      <c r="GT181" s="4">
        <v>3.3</v>
      </c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7</v>
      </c>
      <c r="HF181" s="4"/>
      <c r="HG181" s="4"/>
      <c r="HH181" s="4"/>
      <c r="HI181" s="10">
        <f t="shared" si="92"/>
        <v>7</v>
      </c>
    </row>
    <row r="182" spans="2:217" ht="18" customHeight="1" x14ac:dyDescent="0.35">
      <c r="B182" s="3">
        <v>31579</v>
      </c>
      <c r="C182" s="4">
        <v>0</v>
      </c>
      <c r="D182" s="4"/>
      <c r="E182" s="4"/>
      <c r="F182" s="4"/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0</v>
      </c>
      <c r="R182" s="4"/>
      <c r="S182" s="4"/>
      <c r="T182" s="4"/>
      <c r="U182" s="10">
        <f t="shared" si="64"/>
        <v>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>
        <v>0</v>
      </c>
      <c r="AG182" s="4">
        <v>0</v>
      </c>
      <c r="AH182" s="4">
        <v>0</v>
      </c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0</v>
      </c>
      <c r="BA182" s="4"/>
      <c r="BB182" s="4"/>
      <c r="BC182" s="4"/>
      <c r="BD182" s="10">
        <f t="shared" si="69"/>
        <v>0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0</v>
      </c>
      <c r="BO182" s="4"/>
      <c r="BP182" s="4"/>
      <c r="BQ182" s="4"/>
      <c r="BR182" s="10">
        <f t="shared" si="71"/>
        <v>0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0</v>
      </c>
      <c r="CQ182" s="4"/>
      <c r="CR182" s="4"/>
      <c r="CS182" s="4"/>
      <c r="CT182" s="10">
        <f t="shared" si="75"/>
        <v>0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>
        <v>0</v>
      </c>
      <c r="DE182" s="4"/>
      <c r="DF182" s="4"/>
      <c r="DG182" s="4"/>
      <c r="DH182" s="10">
        <f t="shared" si="77"/>
        <v>0</v>
      </c>
      <c r="DJ182" s="3">
        <v>37423</v>
      </c>
      <c r="DK182" s="4">
        <v>0</v>
      </c>
      <c r="DL182" s="4"/>
      <c r="DM182" s="4"/>
      <c r="DN182" s="4"/>
      <c r="DO182" s="10">
        <f t="shared" si="78"/>
        <v>0</v>
      </c>
      <c r="DQ182" s="3">
        <v>37788</v>
      </c>
      <c r="DR182" s="4">
        <v>20</v>
      </c>
      <c r="DS182" s="4"/>
      <c r="DT182" s="4"/>
      <c r="DU182" s="4"/>
      <c r="DV182" s="10">
        <f t="shared" si="79"/>
        <v>20</v>
      </c>
      <c r="DX182" s="3">
        <v>38153</v>
      </c>
      <c r="DY182" s="4">
        <v>0</v>
      </c>
      <c r="DZ182" s="4">
        <v>0</v>
      </c>
      <c r="EA182" s="4">
        <v>0</v>
      </c>
      <c r="EB182" s="4">
        <v>0</v>
      </c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5</v>
      </c>
      <c r="EU182" s="4"/>
      <c r="EV182" s="4"/>
      <c r="EW182" s="4"/>
      <c r="EX182" s="10">
        <f t="shared" si="83"/>
        <v>5</v>
      </c>
      <c r="EZ182" s="3">
        <v>39614</v>
      </c>
      <c r="FA182" s="4">
        <v>0</v>
      </c>
      <c r="FB182" s="4"/>
      <c r="FC182" s="4"/>
      <c r="FD182" s="4"/>
      <c r="FE182" s="10">
        <f t="shared" si="84"/>
        <v>0</v>
      </c>
      <c r="FG182" s="3">
        <v>39980</v>
      </c>
      <c r="FH182" s="4">
        <v>3</v>
      </c>
      <c r="FI182" s="4"/>
      <c r="FJ182" s="4"/>
      <c r="FK182" s="4"/>
      <c r="FL182" s="10">
        <f t="shared" si="85"/>
        <v>3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0</v>
      </c>
      <c r="FW182" s="4"/>
      <c r="FX182" s="4"/>
      <c r="FY182" s="4"/>
      <c r="FZ182" s="10">
        <f t="shared" si="87"/>
        <v>0</v>
      </c>
      <c r="GB182" s="3">
        <v>41075</v>
      </c>
      <c r="GC182" s="4">
        <v>30</v>
      </c>
      <c r="GD182" s="4"/>
      <c r="GE182" s="4"/>
      <c r="GF182" s="4"/>
      <c r="GG182" s="10">
        <f t="shared" si="88"/>
        <v>30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>
        <v>0</v>
      </c>
      <c r="GS182" s="4">
        <v>0</v>
      </c>
      <c r="GT182" s="4">
        <v>0</v>
      </c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4"/>
      <c r="HG182" s="4"/>
      <c r="HH182" s="4"/>
      <c r="HI182" s="10">
        <f t="shared" si="92"/>
        <v>0</v>
      </c>
    </row>
    <row r="183" spans="2:217" ht="18" customHeight="1" x14ac:dyDescent="0.35">
      <c r="B183" s="3">
        <v>31580</v>
      </c>
      <c r="C183" s="4">
        <v>20</v>
      </c>
      <c r="D183" s="4"/>
      <c r="E183" s="4"/>
      <c r="F183" s="4"/>
      <c r="G183" s="10">
        <f t="shared" si="62"/>
        <v>20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0</v>
      </c>
      <c r="R183" s="4"/>
      <c r="S183" s="4"/>
      <c r="T183" s="4"/>
      <c r="U183" s="10">
        <f t="shared" si="64"/>
        <v>0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</v>
      </c>
      <c r="AF183" s="4">
        <v>1.4</v>
      </c>
      <c r="AG183" s="4">
        <v>0</v>
      </c>
      <c r="AH183" s="4">
        <v>1.3</v>
      </c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/>
      <c r="AU183" s="4"/>
      <c r="AV183" s="4"/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10</v>
      </c>
      <c r="BO183" s="4"/>
      <c r="BP183" s="4"/>
      <c r="BQ183" s="4"/>
      <c r="BR183" s="10">
        <f t="shared" si="71"/>
        <v>10</v>
      </c>
      <c r="BT183" s="3">
        <v>35232</v>
      </c>
      <c r="BU183" s="4">
        <v>0</v>
      </c>
      <c r="BV183" s="4"/>
      <c r="BW183" s="4"/>
      <c r="BX183" s="4"/>
      <c r="BY183" s="10">
        <f t="shared" si="72"/>
        <v>0</v>
      </c>
      <c r="CA183" s="3">
        <v>35598</v>
      </c>
      <c r="CB183" s="4">
        <v>20</v>
      </c>
      <c r="CC183" s="4"/>
      <c r="CD183" s="4"/>
      <c r="CE183" s="4"/>
      <c r="CF183" s="10">
        <f t="shared" si="73"/>
        <v>20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0</v>
      </c>
      <c r="CQ183" s="4"/>
      <c r="CR183" s="4"/>
      <c r="CS183" s="4"/>
      <c r="CT183" s="10">
        <f t="shared" si="75"/>
        <v>0</v>
      </c>
      <c r="CV183" s="3">
        <v>36693</v>
      </c>
      <c r="CW183" s="4">
        <v>30</v>
      </c>
      <c r="CX183" s="4"/>
      <c r="CY183" s="4"/>
      <c r="CZ183" s="4"/>
      <c r="DA183" s="10">
        <f t="shared" si="76"/>
        <v>30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5</v>
      </c>
      <c r="DL183" s="4"/>
      <c r="DM183" s="4"/>
      <c r="DN183" s="4"/>
      <c r="DO183" s="10">
        <f t="shared" si="78"/>
        <v>5</v>
      </c>
      <c r="DQ183" s="3">
        <v>37789</v>
      </c>
      <c r="DR183" s="4">
        <v>0</v>
      </c>
      <c r="DS183" s="4"/>
      <c r="DT183" s="4"/>
      <c r="DU183" s="4"/>
      <c r="DV183" s="10">
        <f t="shared" si="79"/>
        <v>0</v>
      </c>
      <c r="DX183" s="3">
        <v>38154</v>
      </c>
      <c r="DY183" s="4">
        <v>0</v>
      </c>
      <c r="DZ183" s="4">
        <v>0</v>
      </c>
      <c r="EA183" s="4">
        <v>7</v>
      </c>
      <c r="EB183" s="4">
        <v>5</v>
      </c>
      <c r="EC183" s="10">
        <f t="shared" si="80"/>
        <v>0</v>
      </c>
      <c r="EE183" s="3">
        <v>38520</v>
      </c>
      <c r="EF183" s="4">
        <v>5</v>
      </c>
      <c r="EG183" s="4"/>
      <c r="EH183" s="4"/>
      <c r="EI183" s="4"/>
      <c r="EJ183" s="10">
        <f t="shared" si="81"/>
        <v>5</v>
      </c>
      <c r="EL183" s="3">
        <v>38885</v>
      </c>
      <c r="EM183" s="4">
        <v>0</v>
      </c>
      <c r="EN183" s="4"/>
      <c r="EO183" s="4"/>
      <c r="EP183" s="4"/>
      <c r="EQ183" s="10">
        <f t="shared" si="82"/>
        <v>0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/>
      <c r="FC183" s="4"/>
      <c r="FD183" s="4"/>
      <c r="FE183" s="10">
        <f t="shared" si="84"/>
        <v>0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0</v>
      </c>
      <c r="FP183" s="4"/>
      <c r="FQ183" s="4"/>
      <c r="FR183" s="4"/>
      <c r="FS183" s="10">
        <f t="shared" si="86"/>
        <v>0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0</v>
      </c>
      <c r="GD183" s="4"/>
      <c r="GE183" s="4"/>
      <c r="GF183" s="4"/>
      <c r="GG183" s="10">
        <f t="shared" si="88"/>
        <v>0</v>
      </c>
      <c r="GI183" s="3">
        <v>41442</v>
      </c>
      <c r="GJ183" s="4">
        <v>3</v>
      </c>
      <c r="GK183" s="4"/>
      <c r="GL183" s="4"/>
      <c r="GM183" s="4"/>
      <c r="GN183" s="10">
        <f t="shared" si="89"/>
        <v>3</v>
      </c>
      <c r="GP183" s="3">
        <v>41807</v>
      </c>
      <c r="GQ183" s="4">
        <v>0</v>
      </c>
      <c r="GR183" s="4">
        <v>0</v>
      </c>
      <c r="GS183" s="4">
        <v>0</v>
      </c>
      <c r="GT183" s="4">
        <v>0</v>
      </c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5</v>
      </c>
      <c r="Y184" s="4"/>
      <c r="Z184" s="4"/>
      <c r="AA184" s="4"/>
      <c r="AB184" s="10">
        <f t="shared" si="65"/>
        <v>5</v>
      </c>
      <c r="AD184" s="3">
        <v>33042</v>
      </c>
      <c r="AE184" s="4">
        <v>0</v>
      </c>
      <c r="AF184" s="4">
        <v>3.3</v>
      </c>
      <c r="AG184" s="4">
        <v>0</v>
      </c>
      <c r="AH184" s="4">
        <v>0</v>
      </c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0</v>
      </c>
      <c r="AT184" s="4"/>
      <c r="AU184" s="4"/>
      <c r="AV184" s="4"/>
      <c r="AW184" s="10">
        <f t="shared" si="68"/>
        <v>0</v>
      </c>
      <c r="AY184" s="3">
        <v>34138</v>
      </c>
      <c r="AZ184" s="4">
        <v>26</v>
      </c>
      <c r="BA184" s="4"/>
      <c r="BB184" s="4"/>
      <c r="BC184" s="4"/>
      <c r="BD184" s="10">
        <f t="shared" si="69"/>
        <v>26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18</v>
      </c>
      <c r="BV184" s="4"/>
      <c r="BW184" s="4"/>
      <c r="BX184" s="4"/>
      <c r="BY184" s="10">
        <f t="shared" si="72"/>
        <v>18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>
        <v>0</v>
      </c>
      <c r="DS184" s="4"/>
      <c r="DT184" s="4"/>
      <c r="DU184" s="4"/>
      <c r="DV184" s="10">
        <f t="shared" si="79"/>
        <v>0</v>
      </c>
      <c r="DX184" s="3">
        <v>38155</v>
      </c>
      <c r="DY184" s="4">
        <v>0</v>
      </c>
      <c r="DZ184" s="4">
        <v>0</v>
      </c>
      <c r="EA184" s="4">
        <v>0</v>
      </c>
      <c r="EB184" s="4">
        <v>0</v>
      </c>
      <c r="EC184" s="10">
        <f t="shared" si="80"/>
        <v>0</v>
      </c>
      <c r="EE184" s="3">
        <v>38521</v>
      </c>
      <c r="EF184" s="4">
        <v>0</v>
      </c>
      <c r="EG184" s="4"/>
      <c r="EH184" s="4"/>
      <c r="EI184" s="4"/>
      <c r="EJ184" s="10">
        <f t="shared" si="81"/>
        <v>0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0</v>
      </c>
      <c r="FB184" s="4"/>
      <c r="FC184" s="4"/>
      <c r="FD184" s="4"/>
      <c r="FE184" s="10">
        <f t="shared" si="84"/>
        <v>0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>
        <v>0.5</v>
      </c>
      <c r="GS184" s="4">
        <v>0</v>
      </c>
      <c r="GT184" s="4">
        <v>0</v>
      </c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2</v>
      </c>
      <c r="HF184" s="4"/>
      <c r="HG184" s="4"/>
      <c r="HH184" s="4"/>
      <c r="HI184" s="10">
        <f t="shared" si="92"/>
        <v>2</v>
      </c>
    </row>
    <row r="185" spans="2:217" ht="18" customHeight="1" x14ac:dyDescent="0.35">
      <c r="B185" s="3">
        <v>31582</v>
      </c>
      <c r="C185" s="4">
        <v>0</v>
      </c>
      <c r="D185" s="4"/>
      <c r="E185" s="4"/>
      <c r="F185" s="4"/>
      <c r="G185" s="10">
        <f t="shared" si="62"/>
        <v>0</v>
      </c>
      <c r="I185" s="3">
        <v>31947</v>
      </c>
      <c r="J185" s="4">
        <v>20</v>
      </c>
      <c r="K185" s="4"/>
      <c r="L185" s="4"/>
      <c r="M185" s="4"/>
      <c r="N185" s="10">
        <f t="shared" si="63"/>
        <v>20</v>
      </c>
      <c r="P185" s="3">
        <v>32312</v>
      </c>
      <c r="Q185" s="4">
        <v>10</v>
      </c>
      <c r="R185" s="4"/>
      <c r="S185" s="4"/>
      <c r="T185" s="4"/>
      <c r="U185" s="10">
        <f t="shared" si="64"/>
        <v>10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>
        <v>0</v>
      </c>
      <c r="AG185" s="4">
        <v>0</v>
      </c>
      <c r="AH185" s="4">
        <v>0</v>
      </c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6</v>
      </c>
      <c r="AT185" s="4"/>
      <c r="AU185" s="4"/>
      <c r="AV185" s="4"/>
      <c r="AW185" s="10">
        <f t="shared" si="68"/>
        <v>6</v>
      </c>
      <c r="AY185" s="3">
        <v>34139</v>
      </c>
      <c r="AZ185" s="4">
        <v>0</v>
      </c>
      <c r="BA185" s="4"/>
      <c r="BB185" s="4"/>
      <c r="BC185" s="4"/>
      <c r="BD185" s="10">
        <f t="shared" si="69"/>
        <v>0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0</v>
      </c>
      <c r="BO185" s="4"/>
      <c r="BP185" s="4"/>
      <c r="BQ185" s="4"/>
      <c r="BR185" s="10">
        <f t="shared" si="71"/>
        <v>0</v>
      </c>
      <c r="BT185" s="3">
        <v>35234</v>
      </c>
      <c r="BU185" s="4">
        <v>0</v>
      </c>
      <c r="BV185" s="4"/>
      <c r="BW185" s="4"/>
      <c r="BX185" s="4"/>
      <c r="BY185" s="10">
        <f t="shared" si="72"/>
        <v>0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0">
        <f t="shared" si="76"/>
        <v>0</v>
      </c>
      <c r="DC185" s="3">
        <v>37061</v>
      </c>
      <c r="DD185" s="4">
        <v>8</v>
      </c>
      <c r="DE185" s="4"/>
      <c r="DF185" s="4"/>
      <c r="DG185" s="4"/>
      <c r="DH185" s="10">
        <f t="shared" si="77"/>
        <v>8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</v>
      </c>
      <c r="DS185" s="4"/>
      <c r="DT185" s="4"/>
      <c r="DU185" s="4"/>
      <c r="DV185" s="10">
        <f t="shared" si="79"/>
        <v>0</v>
      </c>
      <c r="DX185" s="3">
        <v>38156</v>
      </c>
      <c r="DY185" s="4">
        <v>0</v>
      </c>
      <c r="DZ185" s="4">
        <v>0.3</v>
      </c>
      <c r="EA185" s="4">
        <v>0</v>
      </c>
      <c r="EB185" s="4">
        <v>1</v>
      </c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31</v>
      </c>
      <c r="FP185" s="4"/>
      <c r="FQ185" s="4"/>
      <c r="FR185" s="4"/>
      <c r="FS185" s="10">
        <f t="shared" si="86"/>
        <v>31</v>
      </c>
      <c r="FU185" s="3">
        <v>40713</v>
      </c>
      <c r="FV185" s="4">
        <v>0</v>
      </c>
      <c r="FW185" s="4"/>
      <c r="FX185" s="4"/>
      <c r="FY185" s="4"/>
      <c r="FZ185" s="10">
        <f t="shared" si="87"/>
        <v>0</v>
      </c>
      <c r="GB185" s="3">
        <v>41078</v>
      </c>
      <c r="GC185" s="4">
        <v>2</v>
      </c>
      <c r="GD185" s="4"/>
      <c r="GE185" s="4"/>
      <c r="GF185" s="4"/>
      <c r="GG185" s="10">
        <f t="shared" si="88"/>
        <v>2</v>
      </c>
      <c r="GI185" s="3">
        <v>41444</v>
      </c>
      <c r="GJ185" s="4">
        <v>0</v>
      </c>
      <c r="GK185" s="4"/>
      <c r="GL185" s="4"/>
      <c r="GM185" s="4"/>
      <c r="GN185" s="10">
        <f t="shared" si="89"/>
        <v>0</v>
      </c>
      <c r="GP185" s="3">
        <v>41809</v>
      </c>
      <c r="GQ185" s="4">
        <v>3</v>
      </c>
      <c r="GR185" s="4">
        <v>0.6</v>
      </c>
      <c r="GS185" s="4">
        <v>0</v>
      </c>
      <c r="GT185" s="4">
        <v>2.2999999999999998</v>
      </c>
      <c r="GU185" s="10">
        <f t="shared" si="90"/>
        <v>3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10</v>
      </c>
      <c r="K186" s="4"/>
      <c r="L186" s="4"/>
      <c r="M186" s="4"/>
      <c r="N186" s="10">
        <f t="shared" si="63"/>
        <v>10</v>
      </c>
      <c r="P186" s="3">
        <v>32313</v>
      </c>
      <c r="Q186" s="4">
        <v>0</v>
      </c>
      <c r="R186" s="4"/>
      <c r="S186" s="4"/>
      <c r="T186" s="4"/>
      <c r="U186" s="10">
        <f t="shared" si="64"/>
        <v>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>
        <v>0.1</v>
      </c>
      <c r="AG186" s="4">
        <v>0</v>
      </c>
      <c r="AH186" s="4">
        <v>0.7</v>
      </c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0</v>
      </c>
      <c r="AT186" s="4"/>
      <c r="AU186" s="4"/>
      <c r="AV186" s="4"/>
      <c r="AW186" s="10">
        <f t="shared" si="68"/>
        <v>0</v>
      </c>
      <c r="AY186" s="3">
        <v>34140</v>
      </c>
      <c r="AZ186" s="4">
        <v>0</v>
      </c>
      <c r="BA186" s="4"/>
      <c r="BB186" s="4"/>
      <c r="BC186" s="4"/>
      <c r="BD186" s="10">
        <f t="shared" si="69"/>
        <v>0</v>
      </c>
      <c r="BF186" s="3">
        <v>34505</v>
      </c>
      <c r="BG186" s="4">
        <v>17</v>
      </c>
      <c r="BH186" s="4"/>
      <c r="BI186" s="4"/>
      <c r="BJ186" s="4"/>
      <c r="BK186" s="10">
        <f t="shared" si="70"/>
        <v>17</v>
      </c>
      <c r="BM186" s="3">
        <v>34870</v>
      </c>
      <c r="BN186" s="4">
        <v>25</v>
      </c>
      <c r="BO186" s="4"/>
      <c r="BP186" s="4"/>
      <c r="BQ186" s="4"/>
      <c r="BR186" s="10">
        <f t="shared" si="71"/>
        <v>25</v>
      </c>
      <c r="BT186" s="3">
        <v>35235</v>
      </c>
      <c r="BU186" s="4">
        <v>0</v>
      </c>
      <c r="BV186" s="4"/>
      <c r="BW186" s="4"/>
      <c r="BX186" s="4"/>
      <c r="BY186" s="10">
        <f t="shared" si="72"/>
        <v>0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5</v>
      </c>
      <c r="CQ186" s="4"/>
      <c r="CR186" s="4"/>
      <c r="CS186" s="4"/>
      <c r="CT186" s="10">
        <f t="shared" si="75"/>
        <v>5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>
        <v>0</v>
      </c>
      <c r="DE186" s="4"/>
      <c r="DF186" s="4"/>
      <c r="DG186" s="4"/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>
        <v>15</v>
      </c>
      <c r="DS186" s="4"/>
      <c r="DT186" s="4"/>
      <c r="DU186" s="4"/>
      <c r="DV186" s="10">
        <f t="shared" si="79"/>
        <v>15</v>
      </c>
      <c r="DX186" s="3">
        <v>38157</v>
      </c>
      <c r="DY186" s="4">
        <v>25</v>
      </c>
      <c r="DZ186" s="4">
        <v>0</v>
      </c>
      <c r="EA186" s="4">
        <v>0</v>
      </c>
      <c r="EB186" s="4">
        <v>0.1</v>
      </c>
      <c r="EC186" s="10">
        <f t="shared" si="80"/>
        <v>25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2</v>
      </c>
      <c r="EU186" s="4"/>
      <c r="EV186" s="4"/>
      <c r="EW186" s="4"/>
      <c r="EX186" s="10">
        <f t="shared" si="83"/>
        <v>2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1</v>
      </c>
      <c r="FI186" s="4"/>
      <c r="FJ186" s="4"/>
      <c r="FK186" s="4"/>
      <c r="FL186" s="10">
        <f t="shared" si="85"/>
        <v>1</v>
      </c>
      <c r="FN186" s="3">
        <v>40349</v>
      </c>
      <c r="FO186" s="4">
        <v>0</v>
      </c>
      <c r="FP186" s="4"/>
      <c r="FQ186" s="4"/>
      <c r="FR186" s="4"/>
      <c r="FS186" s="10">
        <f t="shared" si="86"/>
        <v>0</v>
      </c>
      <c r="FU186" s="3">
        <v>40714</v>
      </c>
      <c r="FV186" s="4">
        <v>2</v>
      </c>
      <c r="FW186" s="4"/>
      <c r="FX186" s="4"/>
      <c r="FY186" s="4"/>
      <c r="FZ186" s="10">
        <f t="shared" si="87"/>
        <v>2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6</v>
      </c>
      <c r="GK186" s="4"/>
      <c r="GL186" s="4"/>
      <c r="GM186" s="4"/>
      <c r="GN186" s="10">
        <f t="shared" si="89"/>
        <v>6</v>
      </c>
      <c r="GP186" s="3">
        <v>41810</v>
      </c>
      <c r="GQ186" s="4">
        <v>2</v>
      </c>
      <c r="GR186" s="4">
        <v>3.5</v>
      </c>
      <c r="GS186" s="4">
        <v>4</v>
      </c>
      <c r="GT186" s="4">
        <v>3.3</v>
      </c>
      <c r="GU186" s="10">
        <f t="shared" si="90"/>
        <v>2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0</v>
      </c>
      <c r="HF186" s="4"/>
      <c r="HG186" s="4"/>
      <c r="HH186" s="4"/>
      <c r="HI186" s="10">
        <f t="shared" si="92"/>
        <v>0</v>
      </c>
    </row>
    <row r="187" spans="2:217" ht="18" customHeight="1" x14ac:dyDescent="0.35">
      <c r="B187" s="3">
        <v>31584</v>
      </c>
      <c r="C187" s="4">
        <v>30</v>
      </c>
      <c r="D187" s="4"/>
      <c r="E187" s="4"/>
      <c r="F187" s="4"/>
      <c r="G187" s="10">
        <f t="shared" si="62"/>
        <v>30</v>
      </c>
      <c r="I187" s="3">
        <v>31949</v>
      </c>
      <c r="J187" s="4">
        <v>0</v>
      </c>
      <c r="K187" s="4"/>
      <c r="L187" s="4"/>
      <c r="M187" s="4"/>
      <c r="N187" s="10">
        <f t="shared" si="63"/>
        <v>0</v>
      </c>
      <c r="P187" s="3">
        <v>32314</v>
      </c>
      <c r="Q187" s="4">
        <v>22</v>
      </c>
      <c r="R187" s="4"/>
      <c r="S187" s="4"/>
      <c r="T187" s="4"/>
      <c r="U187" s="10">
        <f t="shared" si="64"/>
        <v>22</v>
      </c>
      <c r="W187" s="3">
        <v>32680</v>
      </c>
      <c r="X187" s="4">
        <v>6</v>
      </c>
      <c r="Y187" s="4"/>
      <c r="Z187" s="4"/>
      <c r="AA187" s="4"/>
      <c r="AB187" s="10">
        <f t="shared" si="65"/>
        <v>6</v>
      </c>
      <c r="AD187" s="3">
        <v>33045</v>
      </c>
      <c r="AE187" s="4">
        <v>0</v>
      </c>
      <c r="AF187" s="4">
        <v>0</v>
      </c>
      <c r="AG187" s="4">
        <v>0</v>
      </c>
      <c r="AH187" s="4">
        <v>0</v>
      </c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0</v>
      </c>
      <c r="BV187" s="4"/>
      <c r="BW187" s="4"/>
      <c r="BX187" s="4"/>
      <c r="BY187" s="10">
        <f t="shared" si="72"/>
        <v>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9</v>
      </c>
      <c r="CJ187" s="4"/>
      <c r="CK187" s="4"/>
      <c r="CL187" s="4"/>
      <c r="CM187" s="10">
        <f t="shared" si="74"/>
        <v>9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0</v>
      </c>
      <c r="CX187" s="4"/>
      <c r="CY187" s="4"/>
      <c r="CZ187" s="4"/>
      <c r="DA187" s="10">
        <f t="shared" si="76"/>
        <v>0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0</v>
      </c>
      <c r="DZ187" s="4">
        <v>7.1</v>
      </c>
      <c r="EA187" s="4">
        <v>17</v>
      </c>
      <c r="EB187" s="4">
        <v>10.3</v>
      </c>
      <c r="EC187" s="10">
        <f t="shared" si="80"/>
        <v>0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5</v>
      </c>
      <c r="FI187" s="4"/>
      <c r="FJ187" s="4"/>
      <c r="FK187" s="4"/>
      <c r="FL187" s="10">
        <f t="shared" si="85"/>
        <v>5</v>
      </c>
      <c r="FN187" s="3">
        <v>40350</v>
      </c>
      <c r="FO187" s="4">
        <v>0</v>
      </c>
      <c r="FP187" s="4"/>
      <c r="FQ187" s="4"/>
      <c r="FR187" s="4"/>
      <c r="FS187" s="10">
        <f t="shared" si="86"/>
        <v>0</v>
      </c>
      <c r="FU187" s="3">
        <v>40715</v>
      </c>
      <c r="FV187" s="4">
        <v>4</v>
      </c>
      <c r="FW187" s="4"/>
      <c r="FX187" s="4"/>
      <c r="FY187" s="4"/>
      <c r="FZ187" s="10">
        <f t="shared" si="87"/>
        <v>4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>
        <v>0</v>
      </c>
      <c r="GS187" s="4">
        <v>0</v>
      </c>
      <c r="GT187" s="4">
        <v>0.2</v>
      </c>
      <c r="GU187" s="10">
        <f t="shared" si="90"/>
        <v>0</v>
      </c>
      <c r="GW187" s="3">
        <v>42176</v>
      </c>
      <c r="GX187" s="4">
        <v>0</v>
      </c>
      <c r="GY187" s="4"/>
      <c r="GZ187" s="4"/>
      <c r="HA187" s="4"/>
      <c r="HB187" s="10">
        <f t="shared" si="91"/>
        <v>0</v>
      </c>
      <c r="HD187" s="3">
        <v>42541</v>
      </c>
      <c r="HE187" s="4">
        <v>20</v>
      </c>
      <c r="HF187" s="4"/>
      <c r="HG187" s="4"/>
      <c r="HH187" s="4"/>
      <c r="HI187" s="10">
        <f t="shared" si="92"/>
        <v>20</v>
      </c>
    </row>
    <row r="188" spans="2:217" ht="18" customHeight="1" x14ac:dyDescent="0.35">
      <c r="B188" s="3">
        <v>31585</v>
      </c>
      <c r="C188" s="4">
        <v>0</v>
      </c>
      <c r="D188" s="4"/>
      <c r="E188" s="4"/>
      <c r="F188" s="4"/>
      <c r="G188" s="10">
        <f t="shared" si="62"/>
        <v>0</v>
      </c>
      <c r="I188" s="3">
        <v>31950</v>
      </c>
      <c r="J188" s="4">
        <v>0</v>
      </c>
      <c r="K188" s="4"/>
      <c r="L188" s="4"/>
      <c r="M188" s="4"/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</v>
      </c>
      <c r="Y188" s="4"/>
      <c r="Z188" s="4"/>
      <c r="AA188" s="4"/>
      <c r="AB188" s="10">
        <f t="shared" si="65"/>
        <v>0</v>
      </c>
      <c r="AD188" s="3">
        <v>33046</v>
      </c>
      <c r="AE188" s="4">
        <v>0</v>
      </c>
      <c r="AF188" s="4">
        <v>0.4</v>
      </c>
      <c r="AG188" s="4">
        <v>0</v>
      </c>
      <c r="AH188" s="4">
        <v>0</v>
      </c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19</v>
      </c>
      <c r="BA188" s="4"/>
      <c r="BB188" s="4"/>
      <c r="BC188" s="4"/>
      <c r="BD188" s="10">
        <f t="shared" si="69"/>
        <v>19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8</v>
      </c>
      <c r="BV188" s="4"/>
      <c r="BW188" s="4"/>
      <c r="BX188" s="4"/>
      <c r="BY188" s="10">
        <f t="shared" si="72"/>
        <v>8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0</v>
      </c>
      <c r="CX188" s="4"/>
      <c r="CY188" s="4"/>
      <c r="CZ188" s="4"/>
      <c r="DA188" s="10">
        <f t="shared" si="76"/>
        <v>0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>
        <v>0</v>
      </c>
      <c r="DS188" s="4"/>
      <c r="DT188" s="4"/>
      <c r="DU188" s="4"/>
      <c r="DV188" s="10">
        <f t="shared" si="79"/>
        <v>0</v>
      </c>
      <c r="DX188" s="3">
        <v>38159</v>
      </c>
      <c r="DY188" s="4">
        <v>0</v>
      </c>
      <c r="DZ188" s="4">
        <v>0</v>
      </c>
      <c r="EA188" s="4">
        <v>0</v>
      </c>
      <c r="EB188" s="4">
        <v>0</v>
      </c>
      <c r="EC188" s="10">
        <f t="shared" si="80"/>
        <v>0</v>
      </c>
      <c r="EE188" s="3">
        <v>38525</v>
      </c>
      <c r="EF188" s="4">
        <v>6</v>
      </c>
      <c r="EG188" s="4"/>
      <c r="EH188" s="4"/>
      <c r="EI188" s="4"/>
      <c r="EJ188" s="10">
        <f t="shared" si="81"/>
        <v>6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/>
      <c r="FC188" s="4"/>
      <c r="FD188" s="4"/>
      <c r="FE188" s="10">
        <f t="shared" si="84"/>
        <v>0</v>
      </c>
      <c r="FG188" s="3">
        <v>39986</v>
      </c>
      <c r="FH188" s="4">
        <v>12</v>
      </c>
      <c r="FI188" s="4"/>
      <c r="FJ188" s="4"/>
      <c r="FK188" s="4"/>
      <c r="FL188" s="10">
        <f t="shared" si="85"/>
        <v>12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0</v>
      </c>
      <c r="FW188" s="4"/>
      <c r="FX188" s="4"/>
      <c r="FY188" s="4"/>
      <c r="FZ188" s="10">
        <f t="shared" si="87"/>
        <v>0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2</v>
      </c>
      <c r="GK188" s="4"/>
      <c r="GL188" s="4"/>
      <c r="GM188" s="4"/>
      <c r="GN188" s="10">
        <f t="shared" si="89"/>
        <v>2</v>
      </c>
      <c r="GP188" s="3">
        <v>41812</v>
      </c>
      <c r="GQ188" s="4">
        <v>0</v>
      </c>
      <c r="GR188" s="4">
        <v>0.3</v>
      </c>
      <c r="GS188" s="4">
        <v>1</v>
      </c>
      <c r="GT188" s="4">
        <v>2.4</v>
      </c>
      <c r="GU188" s="10">
        <f t="shared" si="90"/>
        <v>0</v>
      </c>
      <c r="GW188" s="3">
        <v>42177</v>
      </c>
      <c r="GX188" s="4">
        <v>0</v>
      </c>
      <c r="GY188" s="4"/>
      <c r="GZ188" s="4"/>
      <c r="HA188" s="4"/>
      <c r="HB188" s="10">
        <f t="shared" si="91"/>
        <v>0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0</v>
      </c>
      <c r="D189" s="4"/>
      <c r="E189" s="4"/>
      <c r="F189" s="4"/>
      <c r="G189" s="10">
        <f t="shared" si="62"/>
        <v>0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0</v>
      </c>
      <c r="R189" s="4"/>
      <c r="S189" s="4"/>
      <c r="T189" s="4"/>
      <c r="U189" s="10">
        <f t="shared" si="64"/>
        <v>0</v>
      </c>
      <c r="W189" s="3">
        <v>32682</v>
      </c>
      <c r="X189" s="4">
        <v>0</v>
      </c>
      <c r="Y189" s="4"/>
      <c r="Z189" s="4"/>
      <c r="AA189" s="4"/>
      <c r="AB189" s="10">
        <f t="shared" si="65"/>
        <v>0</v>
      </c>
      <c r="AD189" s="3">
        <v>33047</v>
      </c>
      <c r="AE189" s="4">
        <v>0</v>
      </c>
      <c r="AF189" s="4">
        <v>0.2</v>
      </c>
      <c r="AG189" s="4">
        <v>0</v>
      </c>
      <c r="AH189" s="4">
        <v>13.8</v>
      </c>
      <c r="AI189" s="10">
        <f t="shared" si="66"/>
        <v>0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2</v>
      </c>
      <c r="CX189" s="4"/>
      <c r="CY189" s="4"/>
      <c r="CZ189" s="4"/>
      <c r="DA189" s="10">
        <f t="shared" si="76"/>
        <v>2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>
        <v>0</v>
      </c>
      <c r="DS189" s="4"/>
      <c r="DT189" s="4"/>
      <c r="DU189" s="4"/>
      <c r="DV189" s="10">
        <f t="shared" si="79"/>
        <v>0</v>
      </c>
      <c r="DX189" s="3">
        <v>38160</v>
      </c>
      <c r="DY189" s="4">
        <v>0</v>
      </c>
      <c r="DZ189" s="4">
        <v>0</v>
      </c>
      <c r="EA189" s="4">
        <v>0</v>
      </c>
      <c r="EB189" s="4">
        <v>0</v>
      </c>
      <c r="EC189" s="10">
        <f t="shared" si="80"/>
        <v>0</v>
      </c>
      <c r="EE189" s="3">
        <v>38526</v>
      </c>
      <c r="EF189" s="4">
        <v>0</v>
      </c>
      <c r="EG189" s="4"/>
      <c r="EH189" s="4"/>
      <c r="EI189" s="4"/>
      <c r="EJ189" s="10">
        <f t="shared" si="81"/>
        <v>0</v>
      </c>
      <c r="EL189" s="3">
        <v>38891</v>
      </c>
      <c r="EM189" s="4">
        <v>0</v>
      </c>
      <c r="EN189" s="4"/>
      <c r="EO189" s="4"/>
      <c r="EP189" s="4"/>
      <c r="EQ189" s="10">
        <f t="shared" si="82"/>
        <v>0</v>
      </c>
      <c r="ES189" s="3">
        <v>39256</v>
      </c>
      <c r="ET189" s="4">
        <v>42</v>
      </c>
      <c r="EU189" s="4"/>
      <c r="EV189" s="4"/>
      <c r="EW189" s="4"/>
      <c r="EX189" s="10">
        <f t="shared" si="83"/>
        <v>42</v>
      </c>
      <c r="EZ189" s="3">
        <v>39621</v>
      </c>
      <c r="FA189" s="4">
        <v>0</v>
      </c>
      <c r="FB189" s="4"/>
      <c r="FC189" s="4"/>
      <c r="FD189" s="4"/>
      <c r="FE189" s="10">
        <f t="shared" si="84"/>
        <v>0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2</v>
      </c>
      <c r="FP189" s="4"/>
      <c r="FQ189" s="4"/>
      <c r="FR189" s="4"/>
      <c r="FS189" s="10">
        <f t="shared" si="86"/>
        <v>2</v>
      </c>
      <c r="FU189" s="3">
        <v>40717</v>
      </c>
      <c r="FV189" s="4">
        <v>35</v>
      </c>
      <c r="FW189" s="4"/>
      <c r="FX189" s="4"/>
      <c r="FY189" s="4"/>
      <c r="FZ189" s="10">
        <f t="shared" si="87"/>
        <v>35</v>
      </c>
      <c r="GB189" s="3">
        <v>41082</v>
      </c>
      <c r="GC189" s="4">
        <v>4</v>
      </c>
      <c r="GD189" s="4"/>
      <c r="GE189" s="4"/>
      <c r="GF189" s="4"/>
      <c r="GG189" s="10">
        <f t="shared" si="88"/>
        <v>4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6</v>
      </c>
      <c r="GR189" s="4">
        <v>13.1</v>
      </c>
      <c r="GS189" s="4">
        <v>7</v>
      </c>
      <c r="GT189" s="4">
        <v>7.8</v>
      </c>
      <c r="GU189" s="10">
        <f t="shared" si="90"/>
        <v>6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4"/>
      <c r="HG189" s="4"/>
      <c r="HH189" s="4"/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/>
      <c r="E190" s="4"/>
      <c r="F190" s="4"/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>
        <v>0</v>
      </c>
      <c r="AG190" s="4">
        <v>0</v>
      </c>
      <c r="AH190" s="4">
        <v>0</v>
      </c>
      <c r="AI190" s="10">
        <f t="shared" si="66"/>
        <v>0</v>
      </c>
      <c r="AK190" s="3">
        <v>33413</v>
      </c>
      <c r="AL190" s="4">
        <v>0</v>
      </c>
      <c r="AM190" s="4"/>
      <c r="AN190" s="4"/>
      <c r="AO190" s="4"/>
      <c r="AP190" s="10">
        <f t="shared" si="67"/>
        <v>0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0</v>
      </c>
      <c r="CQ190" s="4"/>
      <c r="CR190" s="4"/>
      <c r="CS190" s="4"/>
      <c r="CT190" s="10">
        <f t="shared" si="75"/>
        <v>0</v>
      </c>
      <c r="CV190" s="3">
        <v>36700</v>
      </c>
      <c r="CW190" s="4">
        <v>0</v>
      </c>
      <c r="CX190" s="4"/>
      <c r="CY190" s="4"/>
      <c r="CZ190" s="4"/>
      <c r="DA190" s="10">
        <f t="shared" si="76"/>
        <v>0</v>
      </c>
      <c r="DC190" s="3">
        <v>37066</v>
      </c>
      <c r="DD190" s="4">
        <v>2</v>
      </c>
      <c r="DE190" s="4"/>
      <c r="DF190" s="4"/>
      <c r="DG190" s="4"/>
      <c r="DH190" s="10">
        <f t="shared" si="77"/>
        <v>2</v>
      </c>
      <c r="DJ190" s="3">
        <v>37431</v>
      </c>
      <c r="DK190" s="4">
        <v>0</v>
      </c>
      <c r="DL190" s="4"/>
      <c r="DM190" s="4"/>
      <c r="DN190" s="4"/>
      <c r="DO190" s="10">
        <f t="shared" si="78"/>
        <v>0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0</v>
      </c>
      <c r="DZ190" s="4">
        <v>0</v>
      </c>
      <c r="EA190" s="4">
        <v>0</v>
      </c>
      <c r="EB190" s="4">
        <v>0</v>
      </c>
      <c r="EC190" s="10">
        <f t="shared" si="80"/>
        <v>0</v>
      </c>
      <c r="EE190" s="3">
        <v>38527</v>
      </c>
      <c r="EF190" s="4">
        <v>15</v>
      </c>
      <c r="EG190" s="4"/>
      <c r="EH190" s="4"/>
      <c r="EI190" s="4"/>
      <c r="EJ190" s="10">
        <f t="shared" si="81"/>
        <v>15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/>
      <c r="FC190" s="4"/>
      <c r="FD190" s="4"/>
      <c r="FE190" s="10">
        <f t="shared" si="84"/>
        <v>0</v>
      </c>
      <c r="FG190" s="3">
        <v>39988</v>
      </c>
      <c r="FH190" s="4">
        <v>0</v>
      </c>
      <c r="FI190" s="4"/>
      <c r="FJ190" s="4"/>
      <c r="FK190" s="4"/>
      <c r="FL190" s="10">
        <f t="shared" si="85"/>
        <v>0</v>
      </c>
      <c r="FN190" s="3">
        <v>40353</v>
      </c>
      <c r="FO190" s="4">
        <v>0</v>
      </c>
      <c r="FP190" s="4"/>
      <c r="FQ190" s="4"/>
      <c r="FR190" s="4"/>
      <c r="FS190" s="10">
        <f t="shared" si="86"/>
        <v>0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12</v>
      </c>
      <c r="GK190" s="4"/>
      <c r="GL190" s="4"/>
      <c r="GM190" s="4"/>
      <c r="GN190" s="10">
        <f t="shared" si="89"/>
        <v>12</v>
      </c>
      <c r="GP190" s="3">
        <v>41814</v>
      </c>
      <c r="GQ190" s="4">
        <v>0</v>
      </c>
      <c r="GR190" s="4">
        <v>0</v>
      </c>
      <c r="GS190" s="4">
        <v>0</v>
      </c>
      <c r="GT190" s="4">
        <v>0</v>
      </c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14</v>
      </c>
      <c r="HF190" s="4"/>
      <c r="HG190" s="4"/>
      <c r="HH190" s="4"/>
      <c r="HI190" s="10">
        <f t="shared" si="92"/>
        <v>14</v>
      </c>
    </row>
    <row r="191" spans="2:217" ht="18" customHeight="1" x14ac:dyDescent="0.35">
      <c r="B191" s="3">
        <v>31588</v>
      </c>
      <c r="C191" s="4">
        <v>0</v>
      </c>
      <c r="D191" s="4"/>
      <c r="E191" s="4"/>
      <c r="F191" s="4"/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0</v>
      </c>
      <c r="R191" s="4"/>
      <c r="S191" s="4"/>
      <c r="T191" s="4"/>
      <c r="U191" s="10">
        <f t="shared" si="64"/>
        <v>0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>
        <v>0</v>
      </c>
      <c r="AG191" s="4">
        <v>0</v>
      </c>
      <c r="AH191" s="4">
        <v>0</v>
      </c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</v>
      </c>
      <c r="AT191" s="4"/>
      <c r="AU191" s="4"/>
      <c r="AV191" s="4"/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5</v>
      </c>
      <c r="BV191" s="4"/>
      <c r="BW191" s="4"/>
      <c r="BX191" s="4"/>
      <c r="BY191" s="10">
        <f t="shared" si="72"/>
        <v>5</v>
      </c>
      <c r="CA191" s="3">
        <v>35606</v>
      </c>
      <c r="CB191" s="4">
        <v>0</v>
      </c>
      <c r="CC191" s="4"/>
      <c r="CD191" s="4"/>
      <c r="CE191" s="4"/>
      <c r="CF191" s="10">
        <f t="shared" si="73"/>
        <v>0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8</v>
      </c>
      <c r="CQ191" s="4"/>
      <c r="CR191" s="4"/>
      <c r="CS191" s="4"/>
      <c r="CT191" s="10">
        <f t="shared" si="75"/>
        <v>8</v>
      </c>
      <c r="CV191" s="3">
        <v>36701</v>
      </c>
      <c r="CW191" s="4">
        <v>0</v>
      </c>
      <c r="CX191" s="4"/>
      <c r="CY191" s="4"/>
      <c r="CZ191" s="4"/>
      <c r="DA191" s="10">
        <f t="shared" si="76"/>
        <v>0</v>
      </c>
      <c r="DC191" s="3">
        <v>37067</v>
      </c>
      <c r="DD191" s="4">
        <v>0</v>
      </c>
      <c r="DE191" s="4"/>
      <c r="DF191" s="4"/>
      <c r="DG191" s="4"/>
      <c r="DH191" s="10">
        <f t="shared" si="77"/>
        <v>0</v>
      </c>
      <c r="DJ191" s="3">
        <v>37432</v>
      </c>
      <c r="DK191" s="4">
        <v>0</v>
      </c>
      <c r="DL191" s="4"/>
      <c r="DM191" s="4"/>
      <c r="DN191" s="4"/>
      <c r="DO191" s="10">
        <f t="shared" si="78"/>
        <v>0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>
        <v>0</v>
      </c>
      <c r="EA191" s="4">
        <v>0</v>
      </c>
      <c r="EB191" s="4">
        <v>0</v>
      </c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4</v>
      </c>
      <c r="FB191" s="4"/>
      <c r="FC191" s="4"/>
      <c r="FD191" s="4"/>
      <c r="FE191" s="10">
        <f t="shared" si="84"/>
        <v>4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0</v>
      </c>
      <c r="FP191" s="4"/>
      <c r="FQ191" s="4"/>
      <c r="FR191" s="4"/>
      <c r="FS191" s="10">
        <f t="shared" si="86"/>
        <v>0</v>
      </c>
      <c r="FU191" s="3">
        <v>40719</v>
      </c>
      <c r="FV191" s="4">
        <v>0</v>
      </c>
      <c r="FW191" s="4"/>
      <c r="FX191" s="4"/>
      <c r="FY191" s="4"/>
      <c r="FZ191" s="10">
        <f t="shared" si="87"/>
        <v>0</v>
      </c>
      <c r="GB191" s="3">
        <v>41084</v>
      </c>
      <c r="GC191" s="4">
        <v>7</v>
      </c>
      <c r="GD191" s="4"/>
      <c r="GE191" s="4"/>
      <c r="GF191" s="4"/>
      <c r="GG191" s="10">
        <f t="shared" si="88"/>
        <v>7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>
        <v>0</v>
      </c>
      <c r="GS191" s="4">
        <v>0</v>
      </c>
      <c r="GT191" s="4">
        <v>0.3</v>
      </c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2"/>
        <v>0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0</v>
      </c>
      <c r="R192" s="4"/>
      <c r="S192" s="4"/>
      <c r="T192" s="4"/>
      <c r="U192" s="10">
        <f t="shared" si="64"/>
        <v>0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>
        <v>0</v>
      </c>
      <c r="AG192" s="4">
        <v>0</v>
      </c>
      <c r="AH192" s="4">
        <v>0</v>
      </c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/>
      <c r="AU192" s="4"/>
      <c r="AV192" s="4"/>
      <c r="AW192" s="10">
        <f t="shared" si="68"/>
        <v>0</v>
      </c>
      <c r="AY192" s="3">
        <v>34146</v>
      </c>
      <c r="AZ192" s="4">
        <v>75</v>
      </c>
      <c r="BA192" s="4"/>
      <c r="BB192" s="4"/>
      <c r="BC192" s="4"/>
      <c r="BD192" s="10">
        <f t="shared" si="69"/>
        <v>75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0</v>
      </c>
      <c r="BV192" s="4"/>
      <c r="BW192" s="4"/>
      <c r="BX192" s="4"/>
      <c r="BY192" s="10">
        <f t="shared" si="72"/>
        <v>0</v>
      </c>
      <c r="CA192" s="3">
        <v>35607</v>
      </c>
      <c r="CB192" s="4">
        <v>11</v>
      </c>
      <c r="CC192" s="4"/>
      <c r="CD192" s="4"/>
      <c r="CE192" s="4"/>
      <c r="CF192" s="10">
        <f t="shared" si="73"/>
        <v>11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0</v>
      </c>
      <c r="CQ192" s="4"/>
      <c r="CR192" s="4"/>
      <c r="CS192" s="4"/>
      <c r="CT192" s="10">
        <f t="shared" si="75"/>
        <v>0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0</v>
      </c>
      <c r="DE192" s="4"/>
      <c r="DF192" s="4"/>
      <c r="DG192" s="4"/>
      <c r="DH192" s="10">
        <f t="shared" si="77"/>
        <v>0</v>
      </c>
      <c r="DJ192" s="3">
        <v>37433</v>
      </c>
      <c r="DK192" s="4">
        <v>2</v>
      </c>
      <c r="DL192" s="4"/>
      <c r="DM192" s="4"/>
      <c r="DN192" s="4"/>
      <c r="DO192" s="10">
        <f t="shared" si="78"/>
        <v>2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8</v>
      </c>
      <c r="DZ192" s="4">
        <v>0</v>
      </c>
      <c r="EA192" s="4">
        <v>0</v>
      </c>
      <c r="EB192" s="4">
        <v>0</v>
      </c>
      <c r="EC192" s="10">
        <f t="shared" si="80"/>
        <v>8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0</v>
      </c>
      <c r="EU192" s="4"/>
      <c r="EV192" s="4"/>
      <c r="EW192" s="4"/>
      <c r="EX192" s="10">
        <f t="shared" si="83"/>
        <v>0</v>
      </c>
      <c r="EZ192" s="3">
        <v>39624</v>
      </c>
      <c r="FA192" s="4">
        <v>5</v>
      </c>
      <c r="FB192" s="4"/>
      <c r="FC192" s="4"/>
      <c r="FD192" s="4"/>
      <c r="FE192" s="10">
        <f t="shared" si="84"/>
        <v>5</v>
      </c>
      <c r="FG192" s="3">
        <v>39990</v>
      </c>
      <c r="FH192" s="4">
        <v>2</v>
      </c>
      <c r="FI192" s="4"/>
      <c r="FJ192" s="4"/>
      <c r="FK192" s="4"/>
      <c r="FL192" s="10">
        <f t="shared" si="85"/>
        <v>2</v>
      </c>
      <c r="FN192" s="3">
        <v>40355</v>
      </c>
      <c r="FO192" s="4">
        <v>0</v>
      </c>
      <c r="FP192" s="4"/>
      <c r="FQ192" s="4"/>
      <c r="FR192" s="4"/>
      <c r="FS192" s="10">
        <f t="shared" si="86"/>
        <v>0</v>
      </c>
      <c r="FU192" s="3">
        <v>40720</v>
      </c>
      <c r="FV192" s="4">
        <v>3</v>
      </c>
      <c r="FW192" s="4"/>
      <c r="FX192" s="4"/>
      <c r="FY192" s="4"/>
      <c r="FZ192" s="10">
        <f t="shared" si="87"/>
        <v>3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>
        <v>0</v>
      </c>
      <c r="GS192" s="4">
        <v>0</v>
      </c>
      <c r="GT192" s="4">
        <v>0</v>
      </c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</v>
      </c>
      <c r="HF192" s="4"/>
      <c r="HG192" s="4"/>
      <c r="HH192" s="4"/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0</v>
      </c>
      <c r="K193" s="4"/>
      <c r="L193" s="4"/>
      <c r="M193" s="4"/>
      <c r="N193" s="10">
        <f t="shared" si="63"/>
        <v>0</v>
      </c>
      <c r="P193" s="3">
        <v>32320</v>
      </c>
      <c r="Q193" s="4">
        <v>0</v>
      </c>
      <c r="R193" s="4"/>
      <c r="S193" s="4"/>
      <c r="T193" s="4"/>
      <c r="U193" s="10">
        <f t="shared" si="64"/>
        <v>0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>
        <v>0.2</v>
      </c>
      <c r="AG193" s="4">
        <v>0</v>
      </c>
      <c r="AH193" s="4">
        <v>0.6</v>
      </c>
      <c r="AI193" s="10">
        <f t="shared" si="66"/>
        <v>0</v>
      </c>
      <c r="AK193" s="3">
        <v>33416</v>
      </c>
      <c r="AL193" s="4">
        <v>2</v>
      </c>
      <c r="AM193" s="4"/>
      <c r="AN193" s="4"/>
      <c r="AO193" s="4"/>
      <c r="AP193" s="10">
        <f t="shared" si="67"/>
        <v>2</v>
      </c>
      <c r="AR193" s="3">
        <v>33781</v>
      </c>
      <c r="AS193" s="4">
        <v>0</v>
      </c>
      <c r="AT193" s="4"/>
      <c r="AU193" s="4"/>
      <c r="AV193" s="4"/>
      <c r="AW193" s="10">
        <f t="shared" si="68"/>
        <v>0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15</v>
      </c>
      <c r="BV193" s="4"/>
      <c r="BW193" s="4"/>
      <c r="BX193" s="4"/>
      <c r="BY193" s="10">
        <f t="shared" si="72"/>
        <v>15</v>
      </c>
      <c r="CA193" s="3">
        <v>35608</v>
      </c>
      <c r="CB193" s="4">
        <v>20</v>
      </c>
      <c r="CC193" s="4"/>
      <c r="CD193" s="4"/>
      <c r="CE193" s="4"/>
      <c r="CF193" s="10">
        <f t="shared" si="73"/>
        <v>20</v>
      </c>
      <c r="CH193" s="3">
        <v>35973</v>
      </c>
      <c r="CI193" s="4">
        <v>0</v>
      </c>
      <c r="CJ193" s="4"/>
      <c r="CK193" s="4"/>
      <c r="CL193" s="4"/>
      <c r="CM193" s="10">
        <f t="shared" si="74"/>
        <v>0</v>
      </c>
      <c r="CO193" s="3">
        <v>36338</v>
      </c>
      <c r="CP193" s="4">
        <v>0</v>
      </c>
      <c r="CQ193" s="4"/>
      <c r="CR193" s="4"/>
      <c r="CS193" s="4"/>
      <c r="CT193" s="10">
        <f t="shared" si="75"/>
        <v>0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0</v>
      </c>
      <c r="DE193" s="4"/>
      <c r="DF193" s="4"/>
      <c r="DG193" s="4"/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>
        <v>0</v>
      </c>
      <c r="EA193" s="4">
        <v>0</v>
      </c>
      <c r="EB193" s="4">
        <v>0</v>
      </c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0</v>
      </c>
      <c r="EU193" s="4"/>
      <c r="EV193" s="4"/>
      <c r="EW193" s="4"/>
      <c r="EX193" s="10">
        <f t="shared" si="83"/>
        <v>0</v>
      </c>
      <c r="EZ193" s="3">
        <v>39625</v>
      </c>
      <c r="FA193" s="4">
        <v>1</v>
      </c>
      <c r="FB193" s="4"/>
      <c r="FC193" s="4"/>
      <c r="FD193" s="4"/>
      <c r="FE193" s="10">
        <f t="shared" si="84"/>
        <v>1</v>
      </c>
      <c r="FG193" s="3">
        <v>39991</v>
      </c>
      <c r="FH193" s="4">
        <v>4</v>
      </c>
      <c r="FI193" s="4"/>
      <c r="FJ193" s="4"/>
      <c r="FK193" s="4"/>
      <c r="FL193" s="10">
        <f t="shared" si="85"/>
        <v>4</v>
      </c>
      <c r="FN193" s="3">
        <v>40356</v>
      </c>
      <c r="FO193" s="4">
        <v>14</v>
      </c>
      <c r="FP193" s="4"/>
      <c r="FQ193" s="4"/>
      <c r="FR193" s="4"/>
      <c r="FS193" s="10">
        <f t="shared" si="86"/>
        <v>14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3</v>
      </c>
      <c r="GD193" s="4"/>
      <c r="GE193" s="4"/>
      <c r="GF193" s="4"/>
      <c r="GG193" s="10">
        <f t="shared" si="88"/>
        <v>3</v>
      </c>
      <c r="GI193" s="3">
        <v>41452</v>
      </c>
      <c r="GJ193" s="4">
        <v>0</v>
      </c>
      <c r="GK193" s="4"/>
      <c r="GL193" s="4"/>
      <c r="GM193" s="4"/>
      <c r="GN193" s="10">
        <f t="shared" si="89"/>
        <v>0</v>
      </c>
      <c r="GP193" s="3">
        <v>41817</v>
      </c>
      <c r="GQ193" s="4">
        <v>0</v>
      </c>
      <c r="GR193" s="4">
        <v>0</v>
      </c>
      <c r="GS193" s="4">
        <v>0</v>
      </c>
      <c r="GT193" s="4">
        <v>0</v>
      </c>
      <c r="GU193" s="10">
        <f t="shared" si="90"/>
        <v>0</v>
      </c>
      <c r="GW193" s="3">
        <v>42182</v>
      </c>
      <c r="GX193" s="4">
        <v>0</v>
      </c>
      <c r="GY193" s="4"/>
      <c r="GZ193" s="4"/>
      <c r="HA193" s="4"/>
      <c r="HB193" s="10">
        <f t="shared" si="91"/>
        <v>0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/>
      <c r="E194" s="4"/>
      <c r="F194" s="4"/>
      <c r="G194" s="10">
        <f t="shared" si="62"/>
        <v>0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3</v>
      </c>
      <c r="R194" s="4"/>
      <c r="S194" s="4"/>
      <c r="T194" s="4"/>
      <c r="U194" s="10">
        <f t="shared" si="64"/>
        <v>3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>
        <v>0</v>
      </c>
      <c r="AG194" s="4">
        <v>0</v>
      </c>
      <c r="AH194" s="4">
        <v>0</v>
      </c>
      <c r="AI194" s="10">
        <f t="shared" si="66"/>
        <v>0</v>
      </c>
      <c r="AK194" s="3">
        <v>33417</v>
      </c>
      <c r="AL194" s="4">
        <v>47</v>
      </c>
      <c r="AM194" s="4"/>
      <c r="AN194" s="4"/>
      <c r="AO194" s="4"/>
      <c r="AP194" s="10">
        <f t="shared" si="67"/>
        <v>47</v>
      </c>
      <c r="AR194" s="3">
        <v>33782</v>
      </c>
      <c r="AS194" s="4">
        <v>0</v>
      </c>
      <c r="AT194" s="4"/>
      <c r="AU194" s="4"/>
      <c r="AV194" s="4"/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0</v>
      </c>
      <c r="BV194" s="4"/>
      <c r="BW194" s="4"/>
      <c r="BX194" s="4"/>
      <c r="BY194" s="10">
        <f t="shared" si="72"/>
        <v>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0</v>
      </c>
      <c r="CQ194" s="4"/>
      <c r="CR194" s="4"/>
      <c r="CS194" s="4"/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18</v>
      </c>
      <c r="DE194" s="4"/>
      <c r="DF194" s="4"/>
      <c r="DG194" s="4"/>
      <c r="DH194" s="10">
        <f t="shared" si="77"/>
        <v>18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0</v>
      </c>
      <c r="DS194" s="4"/>
      <c r="DT194" s="4"/>
      <c r="DU194" s="4"/>
      <c r="DV194" s="10">
        <f t="shared" si="79"/>
        <v>0</v>
      </c>
      <c r="DX194" s="3">
        <v>38165</v>
      </c>
      <c r="DY194" s="4">
        <v>0</v>
      </c>
      <c r="DZ194" s="4">
        <v>0</v>
      </c>
      <c r="EA194" s="4">
        <v>3</v>
      </c>
      <c r="EB194" s="4">
        <v>0</v>
      </c>
      <c r="EC194" s="10">
        <f t="shared" si="80"/>
        <v>0</v>
      </c>
      <c r="EE194" s="3">
        <v>38531</v>
      </c>
      <c r="EF194" s="4">
        <v>50</v>
      </c>
      <c r="EG194" s="4"/>
      <c r="EH194" s="4"/>
      <c r="EI194" s="4"/>
      <c r="EJ194" s="10">
        <f t="shared" si="81"/>
        <v>50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0</v>
      </c>
      <c r="EU194" s="4"/>
      <c r="EV194" s="4"/>
      <c r="EW194" s="4"/>
      <c r="EX194" s="10">
        <f t="shared" si="83"/>
        <v>0</v>
      </c>
      <c r="EZ194" s="3">
        <v>39626</v>
      </c>
      <c r="FA194" s="4">
        <v>3</v>
      </c>
      <c r="FB194" s="4"/>
      <c r="FC194" s="4"/>
      <c r="FD194" s="4"/>
      <c r="FE194" s="10">
        <f t="shared" si="84"/>
        <v>3</v>
      </c>
      <c r="FG194" s="3">
        <v>39992</v>
      </c>
      <c r="FH194" s="4">
        <v>0</v>
      </c>
      <c r="FI194" s="4"/>
      <c r="FJ194" s="4"/>
      <c r="FK194" s="4"/>
      <c r="FL194" s="10">
        <f t="shared" si="85"/>
        <v>0</v>
      </c>
      <c r="FN194" s="3">
        <v>40357</v>
      </c>
      <c r="FO194" s="4">
        <v>5</v>
      </c>
      <c r="FP194" s="4"/>
      <c r="FQ194" s="4"/>
      <c r="FR194" s="4"/>
      <c r="FS194" s="10">
        <f t="shared" si="86"/>
        <v>5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3</v>
      </c>
      <c r="GK194" s="4"/>
      <c r="GL194" s="4"/>
      <c r="GM194" s="4"/>
      <c r="GN194" s="10">
        <f t="shared" si="89"/>
        <v>3</v>
      </c>
      <c r="GP194" s="3">
        <v>41818</v>
      </c>
      <c r="GQ194" s="4">
        <v>0</v>
      </c>
      <c r="GR194" s="4">
        <v>0.4</v>
      </c>
      <c r="GS194" s="4">
        <v>0</v>
      </c>
      <c r="GT194" s="4">
        <v>0.4</v>
      </c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>
        <v>0</v>
      </c>
      <c r="AG195" s="4">
        <v>0</v>
      </c>
      <c r="AH195" s="4">
        <v>0</v>
      </c>
      <c r="AI195" s="10">
        <f t="shared" si="66"/>
        <v>0</v>
      </c>
      <c r="AK195" s="3">
        <v>33418</v>
      </c>
      <c r="AL195" s="4">
        <v>0</v>
      </c>
      <c r="AM195" s="4"/>
      <c r="AN195" s="4"/>
      <c r="AO195" s="4"/>
      <c r="AP195" s="10">
        <f t="shared" si="67"/>
        <v>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0</v>
      </c>
      <c r="BV195" s="4"/>
      <c r="BW195" s="4"/>
      <c r="BX195" s="4"/>
      <c r="BY195" s="10">
        <f t="shared" si="72"/>
        <v>0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3</v>
      </c>
      <c r="CJ195" s="4"/>
      <c r="CK195" s="4"/>
      <c r="CL195" s="4"/>
      <c r="CM195" s="10">
        <f t="shared" si="74"/>
        <v>3</v>
      </c>
      <c r="CO195" s="3">
        <v>36340</v>
      </c>
      <c r="CP195" s="4">
        <v>15</v>
      </c>
      <c r="CQ195" s="4"/>
      <c r="CR195" s="4"/>
      <c r="CS195" s="4"/>
      <c r="CT195" s="10">
        <f t="shared" si="75"/>
        <v>15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0</v>
      </c>
      <c r="DE195" s="4"/>
      <c r="DF195" s="4"/>
      <c r="DG195" s="4"/>
      <c r="DH195" s="10">
        <f t="shared" si="77"/>
        <v>0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0</v>
      </c>
      <c r="DZ195" s="4">
        <v>0</v>
      </c>
      <c r="EA195" s="4">
        <v>0</v>
      </c>
      <c r="EB195" s="4">
        <v>2.4</v>
      </c>
      <c r="EC195" s="10">
        <f t="shared" si="80"/>
        <v>0</v>
      </c>
      <c r="EE195" s="3">
        <v>38532</v>
      </c>
      <c r="EF195" s="4">
        <v>17</v>
      </c>
      <c r="EG195" s="4"/>
      <c r="EH195" s="4"/>
      <c r="EI195" s="4"/>
      <c r="EJ195" s="10">
        <f t="shared" si="81"/>
        <v>17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0</v>
      </c>
      <c r="EU195" s="4"/>
      <c r="EV195" s="4"/>
      <c r="EW195" s="4"/>
      <c r="EX195" s="10">
        <f t="shared" si="83"/>
        <v>0</v>
      </c>
      <c r="EZ195" s="3">
        <v>39627</v>
      </c>
      <c r="FA195" s="4">
        <v>5</v>
      </c>
      <c r="FB195" s="4"/>
      <c r="FC195" s="4"/>
      <c r="FD195" s="4"/>
      <c r="FE195" s="10">
        <f t="shared" si="84"/>
        <v>5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1</v>
      </c>
      <c r="FW195" s="4"/>
      <c r="FX195" s="4"/>
      <c r="FY195" s="4"/>
      <c r="FZ195" s="10">
        <f t="shared" si="87"/>
        <v>1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1</v>
      </c>
      <c r="GK195" s="4"/>
      <c r="GL195" s="4"/>
      <c r="GM195" s="4"/>
      <c r="GN195" s="10">
        <f t="shared" si="89"/>
        <v>1</v>
      </c>
      <c r="GP195" s="3">
        <v>41819</v>
      </c>
      <c r="GQ195" s="4">
        <v>0</v>
      </c>
      <c r="GR195" s="4">
        <v>0</v>
      </c>
      <c r="GS195" s="4">
        <v>0</v>
      </c>
      <c r="GT195" s="4">
        <v>0</v>
      </c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10</v>
      </c>
      <c r="K196" s="4"/>
      <c r="L196" s="4"/>
      <c r="M196" s="4"/>
      <c r="N196" s="10">
        <f t="shared" si="63"/>
        <v>10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>
        <v>1.8</v>
      </c>
      <c r="AG196" s="4">
        <v>0</v>
      </c>
      <c r="AH196" s="4">
        <v>1.9</v>
      </c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/>
      <c r="AU196" s="4"/>
      <c r="AV196" s="4"/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17</v>
      </c>
      <c r="BH196" s="4"/>
      <c r="BI196" s="4"/>
      <c r="BJ196" s="4"/>
      <c r="BK196" s="10">
        <f t="shared" si="70"/>
        <v>17</v>
      </c>
      <c r="BM196" s="3">
        <v>34880</v>
      </c>
      <c r="BN196" s="4">
        <v>0</v>
      </c>
      <c r="BO196" s="4"/>
      <c r="BP196" s="4"/>
      <c r="BQ196" s="4"/>
      <c r="BR196" s="10">
        <f t="shared" si="71"/>
        <v>0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0</v>
      </c>
      <c r="CC196" s="4"/>
      <c r="CD196" s="4"/>
      <c r="CE196" s="4"/>
      <c r="CF196" s="10">
        <f t="shared" si="73"/>
        <v>0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0</v>
      </c>
      <c r="CQ196" s="4"/>
      <c r="CR196" s="4"/>
      <c r="CS196" s="4"/>
      <c r="CT196" s="10">
        <f t="shared" si="75"/>
        <v>0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0</v>
      </c>
      <c r="DE196" s="4"/>
      <c r="DF196" s="4"/>
      <c r="DG196" s="4"/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0</v>
      </c>
      <c r="DS196" s="4"/>
      <c r="DT196" s="4"/>
      <c r="DU196" s="4"/>
      <c r="DV196" s="10">
        <f t="shared" si="79"/>
        <v>0</v>
      </c>
      <c r="DX196" s="3">
        <v>38167</v>
      </c>
      <c r="DY196" s="4">
        <v>0</v>
      </c>
      <c r="DZ196" s="4">
        <v>0</v>
      </c>
      <c r="EA196" s="4">
        <v>0</v>
      </c>
      <c r="EB196" s="4">
        <v>0</v>
      </c>
      <c r="EC196" s="10">
        <f t="shared" si="80"/>
        <v>0</v>
      </c>
      <c r="EE196" s="3">
        <v>38533</v>
      </c>
      <c r="EF196" s="4">
        <v>0</v>
      </c>
      <c r="EG196" s="4"/>
      <c r="EH196" s="4"/>
      <c r="EI196" s="4"/>
      <c r="EJ196" s="10">
        <f t="shared" si="81"/>
        <v>0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0</v>
      </c>
      <c r="EU196" s="4"/>
      <c r="EV196" s="4"/>
      <c r="EW196" s="4"/>
      <c r="EX196" s="10">
        <f t="shared" si="83"/>
        <v>0</v>
      </c>
      <c r="EZ196" s="3">
        <v>39628</v>
      </c>
      <c r="FA196" s="4">
        <v>0</v>
      </c>
      <c r="FB196" s="4"/>
      <c r="FC196" s="4"/>
      <c r="FD196" s="4"/>
      <c r="FE196" s="10">
        <f t="shared" si="84"/>
        <v>0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7</v>
      </c>
      <c r="FW196" s="4"/>
      <c r="FX196" s="4"/>
      <c r="FY196" s="4"/>
      <c r="FZ196" s="10">
        <f t="shared" si="87"/>
        <v>7</v>
      </c>
      <c r="GB196" s="3">
        <v>41089</v>
      </c>
      <c r="GC196" s="4">
        <v>1</v>
      </c>
      <c r="GD196" s="4"/>
      <c r="GE196" s="4"/>
      <c r="GF196" s="4"/>
      <c r="GG196" s="10">
        <f t="shared" si="88"/>
        <v>1</v>
      </c>
      <c r="GI196" s="3">
        <v>41455</v>
      </c>
      <c r="GJ196" s="4">
        <v>0</v>
      </c>
      <c r="GK196" s="4"/>
      <c r="GL196" s="4"/>
      <c r="GM196" s="4"/>
      <c r="GN196" s="10">
        <f t="shared" si="89"/>
        <v>0</v>
      </c>
      <c r="GP196" s="3">
        <v>41820</v>
      </c>
      <c r="GQ196" s="4">
        <v>0</v>
      </c>
      <c r="GR196" s="4">
        <v>0</v>
      </c>
      <c r="GS196" s="4">
        <v>0</v>
      </c>
      <c r="GT196" s="4">
        <v>0</v>
      </c>
      <c r="GU196" s="10">
        <f t="shared" si="90"/>
        <v>0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4</v>
      </c>
      <c r="HF196" s="4"/>
      <c r="HG196" s="4"/>
      <c r="HH196" s="4"/>
      <c r="HI196" s="10">
        <f t="shared" si="92"/>
        <v>4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>
        <v>0.8</v>
      </c>
      <c r="AG197" s="4">
        <v>0</v>
      </c>
      <c r="AH197" s="4">
        <v>0.5</v>
      </c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20</v>
      </c>
      <c r="BA197" s="4"/>
      <c r="BB197" s="4"/>
      <c r="BC197" s="4"/>
      <c r="BD197" s="10">
        <f t="shared" si="69"/>
        <v>20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20</v>
      </c>
      <c r="BV197" s="4"/>
      <c r="BW197" s="4"/>
      <c r="BX197" s="4"/>
      <c r="BY197" s="10">
        <f t="shared" si="72"/>
        <v>20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0</v>
      </c>
      <c r="CX197" s="4"/>
      <c r="CY197" s="4"/>
      <c r="CZ197" s="4"/>
      <c r="DA197" s="10">
        <f t="shared" si="76"/>
        <v>0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70</v>
      </c>
      <c r="DS197" s="4"/>
      <c r="DT197" s="4"/>
      <c r="DU197" s="4"/>
      <c r="DV197" s="10">
        <f t="shared" si="79"/>
        <v>70</v>
      </c>
      <c r="DX197" s="3">
        <v>38168</v>
      </c>
      <c r="DY197" s="4">
        <v>0</v>
      </c>
      <c r="DZ197" s="4">
        <v>0</v>
      </c>
      <c r="EA197" s="4">
        <v>0</v>
      </c>
      <c r="EB197" s="4">
        <v>0</v>
      </c>
      <c r="EC197" s="10">
        <f t="shared" si="80"/>
        <v>0</v>
      </c>
      <c r="EE197" s="3">
        <v>38534</v>
      </c>
      <c r="EF197" s="4">
        <v>3</v>
      </c>
      <c r="EG197" s="4"/>
      <c r="EH197" s="4"/>
      <c r="EI197" s="4"/>
      <c r="EJ197" s="10">
        <f t="shared" si="81"/>
        <v>3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</v>
      </c>
      <c r="EU197" s="4"/>
      <c r="EV197" s="4"/>
      <c r="EW197" s="4"/>
      <c r="EX197" s="10">
        <f t="shared" si="83"/>
        <v>0</v>
      </c>
      <c r="EZ197" s="3">
        <v>39629</v>
      </c>
      <c r="FA197" s="4">
        <v>25</v>
      </c>
      <c r="FB197" s="4"/>
      <c r="FC197" s="4"/>
      <c r="FD197" s="4"/>
      <c r="FE197" s="10">
        <f t="shared" si="84"/>
        <v>25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50</v>
      </c>
      <c r="FP197" s="4"/>
      <c r="FQ197" s="4"/>
      <c r="FR197" s="4"/>
      <c r="FS197" s="10">
        <f t="shared" si="86"/>
        <v>50</v>
      </c>
      <c r="FU197" s="3">
        <v>40725</v>
      </c>
      <c r="FV197" s="4">
        <v>0</v>
      </c>
      <c r="FW197" s="4"/>
      <c r="FX197" s="4"/>
      <c r="FY197" s="4"/>
      <c r="FZ197" s="10">
        <f t="shared" si="87"/>
        <v>0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0</v>
      </c>
      <c r="GR197" s="4">
        <v>0.5</v>
      </c>
      <c r="GS197" s="4">
        <v>0</v>
      </c>
      <c r="GT197" s="4">
        <v>1.6</v>
      </c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2</v>
      </c>
      <c r="HF197" s="4"/>
      <c r="HG197" s="4"/>
      <c r="HH197" s="4"/>
      <c r="HI197" s="10">
        <f t="shared" si="92"/>
        <v>2</v>
      </c>
    </row>
    <row r="198" spans="2:217" ht="18" customHeight="1" x14ac:dyDescent="0.35">
      <c r="B198" s="3">
        <v>31595</v>
      </c>
      <c r="C198" s="4">
        <v>0</v>
      </c>
      <c r="D198" s="4"/>
      <c r="E198" s="4"/>
      <c r="F198" s="4"/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>
        <v>0</v>
      </c>
      <c r="AG198" s="4">
        <v>0</v>
      </c>
      <c r="AH198" s="4">
        <v>0</v>
      </c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/>
      <c r="AU198" s="4"/>
      <c r="AV198" s="4"/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0</v>
      </c>
      <c r="BV198" s="4"/>
      <c r="BW198" s="4"/>
      <c r="BX198" s="4"/>
      <c r="BY198" s="10">
        <f t="shared" si="72"/>
        <v>0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5</v>
      </c>
      <c r="CQ198" s="4"/>
      <c r="CR198" s="4"/>
      <c r="CS198" s="4"/>
      <c r="CT198" s="10">
        <f t="shared" si="75"/>
        <v>5</v>
      </c>
      <c r="CV198" s="3">
        <v>36708</v>
      </c>
      <c r="CW198" s="4">
        <v>22</v>
      </c>
      <c r="CX198" s="4"/>
      <c r="CY198" s="4"/>
      <c r="CZ198" s="4"/>
      <c r="DA198" s="10">
        <f t="shared" si="76"/>
        <v>22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>
        <v>0</v>
      </c>
      <c r="EA198" s="4">
        <v>0</v>
      </c>
      <c r="EB198" s="4">
        <v>0</v>
      </c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0</v>
      </c>
      <c r="FB198" s="4"/>
      <c r="FC198" s="4"/>
      <c r="FD198" s="4"/>
      <c r="FE198" s="10">
        <f t="shared" si="84"/>
        <v>0</v>
      </c>
      <c r="FG198" s="3">
        <v>39996</v>
      </c>
      <c r="FH198" s="4">
        <v>1</v>
      </c>
      <c r="FI198" s="4"/>
      <c r="FJ198" s="4"/>
      <c r="FK198" s="4"/>
      <c r="FL198" s="10">
        <f t="shared" si="85"/>
        <v>1</v>
      </c>
      <c r="FN198" s="3">
        <v>40361</v>
      </c>
      <c r="FO198" s="4">
        <v>0</v>
      </c>
      <c r="FP198" s="4"/>
      <c r="FQ198" s="4"/>
      <c r="FR198" s="4"/>
      <c r="FS198" s="10">
        <f t="shared" si="86"/>
        <v>0</v>
      </c>
      <c r="FU198" s="3">
        <v>40726</v>
      </c>
      <c r="FV198" s="4">
        <v>0</v>
      </c>
      <c r="FW198" s="4"/>
      <c r="FX198" s="4"/>
      <c r="FY198" s="4"/>
      <c r="FZ198" s="10">
        <f t="shared" si="87"/>
        <v>0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>
        <v>0</v>
      </c>
      <c r="GS198" s="4">
        <v>0</v>
      </c>
      <c r="GT198" s="4">
        <v>0</v>
      </c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</v>
      </c>
      <c r="HF198" s="4"/>
      <c r="HG198" s="4"/>
      <c r="HH198" s="4"/>
      <c r="HI198" s="10">
        <f t="shared" si="92"/>
        <v>0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2"/>
        <v>0</v>
      </c>
      <c r="I199" s="3">
        <v>31961</v>
      </c>
      <c r="J199" s="4">
        <v>0</v>
      </c>
      <c r="K199" s="4"/>
      <c r="L199" s="4"/>
      <c r="M199" s="4"/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10</v>
      </c>
      <c r="AF199" s="4">
        <v>0</v>
      </c>
      <c r="AG199" s="4">
        <v>10</v>
      </c>
      <c r="AH199" s="4">
        <v>0</v>
      </c>
      <c r="AI199" s="10">
        <f t="shared" si="66"/>
        <v>10</v>
      </c>
      <c r="AK199" s="3">
        <v>33422</v>
      </c>
      <c r="AL199" s="4">
        <v>34</v>
      </c>
      <c r="AM199" s="4"/>
      <c r="AN199" s="4"/>
      <c r="AO199" s="4"/>
      <c r="AP199" s="10">
        <f t="shared" si="67"/>
        <v>34</v>
      </c>
      <c r="AR199" s="3">
        <v>33787</v>
      </c>
      <c r="AS199" s="4">
        <v>30</v>
      </c>
      <c r="AT199" s="4"/>
      <c r="AU199" s="4"/>
      <c r="AV199" s="4"/>
      <c r="AW199" s="10">
        <f t="shared" si="68"/>
        <v>30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25</v>
      </c>
      <c r="BH199" s="4"/>
      <c r="BI199" s="4"/>
      <c r="BJ199" s="4"/>
      <c r="BK199" s="10">
        <f t="shared" si="70"/>
        <v>25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11</v>
      </c>
      <c r="BV199" s="4"/>
      <c r="BW199" s="4"/>
      <c r="BX199" s="4"/>
      <c r="BY199" s="10">
        <f t="shared" si="72"/>
        <v>11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15</v>
      </c>
      <c r="CJ199" s="4"/>
      <c r="CK199" s="4"/>
      <c r="CL199" s="4"/>
      <c r="CM199" s="10">
        <f t="shared" si="74"/>
        <v>15</v>
      </c>
      <c r="CO199" s="3">
        <v>36344</v>
      </c>
      <c r="CP199" s="4">
        <v>0</v>
      </c>
      <c r="CQ199" s="4"/>
      <c r="CR199" s="4"/>
      <c r="CS199" s="4"/>
      <c r="CT199" s="10">
        <f t="shared" si="75"/>
        <v>0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5</v>
      </c>
      <c r="DS199" s="4"/>
      <c r="DT199" s="4"/>
      <c r="DU199" s="4"/>
      <c r="DV199" s="10">
        <f t="shared" si="79"/>
        <v>5</v>
      </c>
      <c r="DX199" s="3">
        <v>38170</v>
      </c>
      <c r="DY199" s="4">
        <v>5</v>
      </c>
      <c r="DZ199" s="4">
        <v>0</v>
      </c>
      <c r="EA199" s="4">
        <v>0</v>
      </c>
      <c r="EB199" s="4">
        <v>0</v>
      </c>
      <c r="EC199" s="10">
        <f t="shared" si="80"/>
        <v>5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0</v>
      </c>
      <c r="EU199" s="4"/>
      <c r="EV199" s="4"/>
      <c r="EW199" s="4"/>
      <c r="EX199" s="10">
        <f t="shared" si="83"/>
        <v>0</v>
      </c>
      <c r="EZ199" s="3">
        <v>39631</v>
      </c>
      <c r="FA199" s="4">
        <v>0</v>
      </c>
      <c r="FB199" s="4"/>
      <c r="FC199" s="4"/>
      <c r="FD199" s="4"/>
      <c r="FE199" s="10">
        <f t="shared" si="84"/>
        <v>0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0</v>
      </c>
      <c r="FP199" s="4"/>
      <c r="FQ199" s="4"/>
      <c r="FR199" s="4"/>
      <c r="FS199" s="10">
        <f t="shared" si="86"/>
        <v>0</v>
      </c>
      <c r="FU199" s="3">
        <v>40727</v>
      </c>
      <c r="FV199" s="4">
        <v>0</v>
      </c>
      <c r="FW199" s="4"/>
      <c r="FX199" s="4"/>
      <c r="FY199" s="4"/>
      <c r="FZ199" s="10">
        <f t="shared" si="87"/>
        <v>0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>
        <v>0</v>
      </c>
      <c r="GS199" s="4">
        <v>0</v>
      </c>
      <c r="GT199" s="4">
        <v>0</v>
      </c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15</v>
      </c>
      <c r="HF199" s="4"/>
      <c r="HG199" s="4"/>
      <c r="HH199" s="4"/>
      <c r="HI199" s="10">
        <f t="shared" si="92"/>
        <v>15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10</v>
      </c>
      <c r="R200" s="4"/>
      <c r="S200" s="4"/>
      <c r="T200" s="4"/>
      <c r="U200" s="10">
        <f t="shared" si="64"/>
        <v>10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0</v>
      </c>
      <c r="AF200" s="4">
        <v>5.4</v>
      </c>
      <c r="AG200" s="4">
        <v>0</v>
      </c>
      <c r="AH200" s="4">
        <v>19.3</v>
      </c>
      <c r="AI200" s="10">
        <f t="shared" si="66"/>
        <v>0</v>
      </c>
      <c r="AK200" s="3">
        <v>33423</v>
      </c>
      <c r="AL200" s="4">
        <v>13</v>
      </c>
      <c r="AM200" s="4"/>
      <c r="AN200" s="4"/>
      <c r="AO200" s="4"/>
      <c r="AP200" s="10">
        <f t="shared" si="67"/>
        <v>13</v>
      </c>
      <c r="AR200" s="3">
        <v>33788</v>
      </c>
      <c r="AS200" s="4">
        <v>0</v>
      </c>
      <c r="AT200" s="4"/>
      <c r="AU200" s="4"/>
      <c r="AV200" s="4"/>
      <c r="AW200" s="10">
        <f t="shared" si="68"/>
        <v>0</v>
      </c>
      <c r="AY200" s="3">
        <v>34154</v>
      </c>
      <c r="AZ200" s="4">
        <v>0</v>
      </c>
      <c r="BA200" s="4"/>
      <c r="BB200" s="4"/>
      <c r="BC200" s="4"/>
      <c r="BD200" s="10">
        <f t="shared" si="69"/>
        <v>0</v>
      </c>
      <c r="BF200" s="3">
        <v>34519</v>
      </c>
      <c r="BG200" s="4">
        <v>30</v>
      </c>
      <c r="BH200" s="4"/>
      <c r="BI200" s="4"/>
      <c r="BJ200" s="4"/>
      <c r="BK200" s="10">
        <f t="shared" si="70"/>
        <v>30</v>
      </c>
      <c r="BM200" s="3">
        <v>34884</v>
      </c>
      <c r="BN200" s="4">
        <v>0</v>
      </c>
      <c r="BO200" s="4"/>
      <c r="BP200" s="4"/>
      <c r="BQ200" s="4"/>
      <c r="BR200" s="10">
        <f t="shared" si="71"/>
        <v>0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0</v>
      </c>
      <c r="CJ200" s="4"/>
      <c r="CK200" s="4"/>
      <c r="CL200" s="4"/>
      <c r="CM200" s="10">
        <f t="shared" si="74"/>
        <v>0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4"/>
      <c r="DF200" s="4"/>
      <c r="DG200" s="4"/>
      <c r="DH200" s="10">
        <f t="shared" si="77"/>
        <v>0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>
        <v>0</v>
      </c>
      <c r="DS200" s="4"/>
      <c r="DT200" s="4"/>
      <c r="DU200" s="4"/>
      <c r="DV200" s="10">
        <f t="shared" si="79"/>
        <v>0</v>
      </c>
      <c r="DX200" s="3">
        <v>38171</v>
      </c>
      <c r="DY200" s="4">
        <v>0</v>
      </c>
      <c r="DZ200" s="4">
        <v>0</v>
      </c>
      <c r="EA200" s="4">
        <v>3</v>
      </c>
      <c r="EB200" s="4">
        <v>0</v>
      </c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0</v>
      </c>
      <c r="EN200" s="4"/>
      <c r="EO200" s="4"/>
      <c r="EP200" s="4"/>
      <c r="EQ200" s="10">
        <f t="shared" si="82"/>
        <v>0</v>
      </c>
      <c r="ES200" s="3">
        <v>39267</v>
      </c>
      <c r="ET200" s="4">
        <v>0</v>
      </c>
      <c r="EU200" s="4"/>
      <c r="EV200" s="4"/>
      <c r="EW200" s="4"/>
      <c r="EX200" s="10">
        <f t="shared" si="83"/>
        <v>0</v>
      </c>
      <c r="EZ200" s="3">
        <v>39632</v>
      </c>
      <c r="FA200" s="4">
        <v>0</v>
      </c>
      <c r="FB200" s="4"/>
      <c r="FC200" s="4"/>
      <c r="FD200" s="4"/>
      <c r="FE200" s="10">
        <f t="shared" si="84"/>
        <v>0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6</v>
      </c>
      <c r="FP200" s="4"/>
      <c r="FQ200" s="4"/>
      <c r="FR200" s="4"/>
      <c r="FS200" s="10">
        <f t="shared" si="86"/>
        <v>6</v>
      </c>
      <c r="FU200" s="3">
        <v>40728</v>
      </c>
      <c r="FV200" s="4">
        <v>0</v>
      </c>
      <c r="FW200" s="4"/>
      <c r="FX200" s="4"/>
      <c r="FY200" s="4"/>
      <c r="FZ200" s="10">
        <f t="shared" si="87"/>
        <v>0</v>
      </c>
      <c r="GB200" s="3">
        <v>41093</v>
      </c>
      <c r="GC200" s="4">
        <v>0</v>
      </c>
      <c r="GD200" s="4"/>
      <c r="GE200" s="4"/>
      <c r="GF200" s="4"/>
      <c r="GG200" s="10">
        <f t="shared" si="88"/>
        <v>0</v>
      </c>
      <c r="GI200" s="3">
        <v>41459</v>
      </c>
      <c r="GJ200" s="4">
        <v>0</v>
      </c>
      <c r="GK200" s="4"/>
      <c r="GL200" s="4"/>
      <c r="GM200" s="4"/>
      <c r="GN200" s="10">
        <f t="shared" si="89"/>
        <v>0</v>
      </c>
      <c r="GP200" s="3">
        <v>41824</v>
      </c>
      <c r="GQ200" s="4">
        <v>8</v>
      </c>
      <c r="GR200" s="4">
        <v>3.6</v>
      </c>
      <c r="GS200" s="4">
        <v>8</v>
      </c>
      <c r="GT200" s="4">
        <v>49.5</v>
      </c>
      <c r="GU200" s="10">
        <f t="shared" si="90"/>
        <v>8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4"/>
      <c r="HG200" s="4"/>
      <c r="HH200" s="4"/>
      <c r="HI200" s="10">
        <f t="shared" si="92"/>
        <v>0</v>
      </c>
    </row>
    <row r="201" spans="2:217" ht="18" customHeight="1" x14ac:dyDescent="0.35">
      <c r="B201" s="3">
        <v>31598</v>
      </c>
      <c r="C201" s="4">
        <v>0</v>
      </c>
      <c r="D201" s="4"/>
      <c r="E201" s="4"/>
      <c r="F201" s="4"/>
      <c r="G201" s="10">
        <f t="shared" si="62"/>
        <v>0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40</v>
      </c>
      <c r="R201" s="4"/>
      <c r="S201" s="4"/>
      <c r="T201" s="4"/>
      <c r="U201" s="10">
        <f t="shared" si="64"/>
        <v>40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>
        <v>0.5</v>
      </c>
      <c r="AG201" s="4">
        <v>13</v>
      </c>
      <c r="AH201" s="4">
        <v>1</v>
      </c>
      <c r="AI201" s="10">
        <f t="shared" si="66"/>
        <v>0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/>
      <c r="AU201" s="4"/>
      <c r="AV201" s="4"/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0</v>
      </c>
      <c r="BH201" s="4"/>
      <c r="BI201" s="4"/>
      <c r="BJ201" s="4"/>
      <c r="BK201" s="10">
        <f t="shared" si="70"/>
        <v>0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10</v>
      </c>
      <c r="CJ201" s="4"/>
      <c r="CK201" s="4"/>
      <c r="CL201" s="4"/>
      <c r="CM201" s="10">
        <f t="shared" si="74"/>
        <v>10</v>
      </c>
      <c r="CO201" s="3">
        <v>36346</v>
      </c>
      <c r="CP201" s="4">
        <v>3</v>
      </c>
      <c r="CQ201" s="4"/>
      <c r="CR201" s="4"/>
      <c r="CS201" s="4"/>
      <c r="CT201" s="10">
        <f t="shared" si="75"/>
        <v>3</v>
      </c>
      <c r="CV201" s="3">
        <v>36711</v>
      </c>
      <c r="CW201" s="4">
        <v>0</v>
      </c>
      <c r="CX201" s="4"/>
      <c r="CY201" s="4"/>
      <c r="CZ201" s="4"/>
      <c r="DA201" s="10">
        <f t="shared" si="76"/>
        <v>0</v>
      </c>
      <c r="DC201" s="3">
        <v>37077</v>
      </c>
      <c r="DD201" s="4">
        <v>15</v>
      </c>
      <c r="DE201" s="4"/>
      <c r="DF201" s="4"/>
      <c r="DG201" s="4"/>
      <c r="DH201" s="10">
        <f t="shared" si="77"/>
        <v>15</v>
      </c>
      <c r="DJ201" s="3">
        <v>37442</v>
      </c>
      <c r="DK201" s="4">
        <v>5</v>
      </c>
      <c r="DL201" s="4"/>
      <c r="DM201" s="4"/>
      <c r="DN201" s="4"/>
      <c r="DO201" s="10">
        <f t="shared" si="78"/>
        <v>5</v>
      </c>
      <c r="DQ201" s="3">
        <v>37807</v>
      </c>
      <c r="DR201" s="4">
        <v>0</v>
      </c>
      <c r="DS201" s="4"/>
      <c r="DT201" s="4"/>
      <c r="DU201" s="4"/>
      <c r="DV201" s="10">
        <f t="shared" si="79"/>
        <v>0</v>
      </c>
      <c r="DX201" s="3">
        <v>38172</v>
      </c>
      <c r="DY201" s="4">
        <v>0</v>
      </c>
      <c r="DZ201" s="4">
        <v>5</v>
      </c>
      <c r="EA201" s="4">
        <v>3</v>
      </c>
      <c r="EB201" s="4">
        <v>44.5</v>
      </c>
      <c r="EC201" s="10">
        <f t="shared" si="80"/>
        <v>0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10</v>
      </c>
      <c r="EU201" s="4"/>
      <c r="EV201" s="4"/>
      <c r="EW201" s="4"/>
      <c r="EX201" s="10">
        <f t="shared" si="83"/>
        <v>10</v>
      </c>
      <c r="EZ201" s="3">
        <v>39633</v>
      </c>
      <c r="FA201" s="4">
        <v>15</v>
      </c>
      <c r="FB201" s="4"/>
      <c r="FC201" s="4"/>
      <c r="FD201" s="4"/>
      <c r="FE201" s="10">
        <f t="shared" si="84"/>
        <v>15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1</v>
      </c>
      <c r="FW201" s="4"/>
      <c r="FX201" s="4"/>
      <c r="FY201" s="4"/>
      <c r="FZ201" s="10">
        <f t="shared" si="87"/>
        <v>1</v>
      </c>
      <c r="GB201" s="3">
        <v>41094</v>
      </c>
      <c r="GC201" s="4">
        <v>2</v>
      </c>
      <c r="GD201" s="4"/>
      <c r="GE201" s="4"/>
      <c r="GF201" s="4"/>
      <c r="GG201" s="10">
        <f t="shared" si="88"/>
        <v>2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>
        <v>0</v>
      </c>
      <c r="GS201" s="4">
        <v>0</v>
      </c>
      <c r="GT201" s="4">
        <v>0</v>
      </c>
      <c r="GU201" s="10">
        <f t="shared" si="90"/>
        <v>0</v>
      </c>
      <c r="GW201" s="3">
        <v>42190</v>
      </c>
      <c r="GX201" s="4">
        <v>0</v>
      </c>
      <c r="GY201" s="4"/>
      <c r="GZ201" s="4"/>
      <c r="HA201" s="4"/>
      <c r="HB201" s="10">
        <f t="shared" si="91"/>
        <v>0</v>
      </c>
      <c r="HD201" s="3">
        <v>42555</v>
      </c>
      <c r="HE201" s="4">
        <v>0</v>
      </c>
      <c r="HF201" s="4"/>
      <c r="HG201" s="4"/>
      <c r="HH201" s="4"/>
      <c r="HI201" s="10">
        <f t="shared" si="92"/>
        <v>0</v>
      </c>
    </row>
    <row r="202" spans="2:217" ht="18" customHeight="1" x14ac:dyDescent="0.35">
      <c r="B202" s="3">
        <v>31599</v>
      </c>
      <c r="C202" s="4">
        <v>0</v>
      </c>
      <c r="D202" s="4"/>
      <c r="E202" s="4"/>
      <c r="F202" s="4"/>
      <c r="G202" s="10">
        <f t="shared" si="62"/>
        <v>0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13</v>
      </c>
      <c r="Y202" s="4"/>
      <c r="Z202" s="4"/>
      <c r="AA202" s="4"/>
      <c r="AB202" s="10">
        <f t="shared" si="65"/>
        <v>13</v>
      </c>
      <c r="AD202" s="3">
        <v>33060</v>
      </c>
      <c r="AE202" s="4">
        <v>0</v>
      </c>
      <c r="AF202" s="4">
        <v>2.5</v>
      </c>
      <c r="AG202" s="4">
        <v>0</v>
      </c>
      <c r="AH202" s="4">
        <v>4</v>
      </c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0</v>
      </c>
      <c r="AT202" s="4"/>
      <c r="AU202" s="4"/>
      <c r="AV202" s="4"/>
      <c r="AW202" s="10">
        <f t="shared" si="68"/>
        <v>0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25</v>
      </c>
      <c r="BH202" s="4"/>
      <c r="BI202" s="4"/>
      <c r="BJ202" s="4"/>
      <c r="BK202" s="10">
        <f t="shared" si="70"/>
        <v>25</v>
      </c>
      <c r="BM202" s="3">
        <v>34886</v>
      </c>
      <c r="BN202" s="4">
        <v>0</v>
      </c>
      <c r="BO202" s="4"/>
      <c r="BP202" s="4"/>
      <c r="BQ202" s="4"/>
      <c r="BR202" s="10">
        <f t="shared" si="71"/>
        <v>0</v>
      </c>
      <c r="BT202" s="3">
        <v>35251</v>
      </c>
      <c r="BU202" s="4">
        <v>19</v>
      </c>
      <c r="BV202" s="4"/>
      <c r="BW202" s="4"/>
      <c r="BX202" s="4"/>
      <c r="BY202" s="10">
        <f t="shared" si="72"/>
        <v>19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0</v>
      </c>
      <c r="CJ202" s="4"/>
      <c r="CK202" s="4"/>
      <c r="CL202" s="4"/>
      <c r="CM202" s="10">
        <f t="shared" si="74"/>
        <v>0</v>
      </c>
      <c r="CO202" s="3">
        <v>36347</v>
      </c>
      <c r="CP202" s="4">
        <v>0</v>
      </c>
      <c r="CQ202" s="4"/>
      <c r="CR202" s="4"/>
      <c r="CS202" s="4"/>
      <c r="CT202" s="10">
        <f t="shared" si="75"/>
        <v>0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0</v>
      </c>
      <c r="DL202" s="4"/>
      <c r="DM202" s="4"/>
      <c r="DN202" s="4"/>
      <c r="DO202" s="10">
        <f t="shared" si="78"/>
        <v>0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0</v>
      </c>
      <c r="DZ202" s="4">
        <v>6.1</v>
      </c>
      <c r="EA202" s="4">
        <v>0</v>
      </c>
      <c r="EB202" s="4">
        <v>3.9</v>
      </c>
      <c r="EC202" s="10">
        <f t="shared" si="80"/>
        <v>0</v>
      </c>
      <c r="EE202" s="3">
        <v>38539</v>
      </c>
      <c r="EF202" s="4">
        <v>0</v>
      </c>
      <c r="EG202" s="4"/>
      <c r="EH202" s="4"/>
      <c r="EI202" s="4"/>
      <c r="EJ202" s="10">
        <f t="shared" si="81"/>
        <v>0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0</v>
      </c>
      <c r="FP202" s="4"/>
      <c r="FQ202" s="4"/>
      <c r="FR202" s="4"/>
      <c r="FS202" s="10">
        <f t="shared" si="86"/>
        <v>0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2</v>
      </c>
      <c r="GK202" s="4"/>
      <c r="GL202" s="4"/>
      <c r="GM202" s="4"/>
      <c r="GN202" s="10">
        <f t="shared" si="89"/>
        <v>2</v>
      </c>
      <c r="GP202" s="3">
        <v>41826</v>
      </c>
      <c r="GQ202" s="4">
        <v>2</v>
      </c>
      <c r="GR202" s="4">
        <v>0</v>
      </c>
      <c r="GS202" s="4">
        <v>0</v>
      </c>
      <c r="GT202" s="4">
        <v>0</v>
      </c>
      <c r="GU202" s="10">
        <f t="shared" si="90"/>
        <v>2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22</v>
      </c>
      <c r="HF202" s="4"/>
      <c r="HG202" s="4"/>
      <c r="HH202" s="4"/>
      <c r="HI202" s="10">
        <f t="shared" si="92"/>
        <v>22</v>
      </c>
    </row>
    <row r="203" spans="2:217" ht="18" customHeight="1" x14ac:dyDescent="0.35">
      <c r="B203" s="3">
        <v>31600</v>
      </c>
      <c r="C203" s="4">
        <v>0</v>
      </c>
      <c r="D203" s="4"/>
      <c r="E203" s="4"/>
      <c r="F203" s="4"/>
      <c r="G203" s="10">
        <f t="shared" si="62"/>
        <v>0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0</v>
      </c>
      <c r="R203" s="4"/>
      <c r="S203" s="4"/>
      <c r="T203" s="4"/>
      <c r="U203" s="10">
        <f t="shared" si="64"/>
        <v>0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0</v>
      </c>
      <c r="AF203" s="4">
        <v>0</v>
      </c>
      <c r="AG203" s="4">
        <v>0</v>
      </c>
      <c r="AH203" s="4">
        <v>8.6</v>
      </c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2</v>
      </c>
      <c r="AT203" s="4"/>
      <c r="AU203" s="4"/>
      <c r="AV203" s="4"/>
      <c r="AW203" s="10">
        <f t="shared" si="68"/>
        <v>2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0</v>
      </c>
      <c r="BH203" s="4"/>
      <c r="BI203" s="4"/>
      <c r="BJ203" s="4"/>
      <c r="BK203" s="10">
        <f t="shared" si="70"/>
        <v>0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0</v>
      </c>
      <c r="BV203" s="4"/>
      <c r="BW203" s="4"/>
      <c r="BX203" s="4"/>
      <c r="BY203" s="10">
        <f t="shared" si="72"/>
        <v>0</v>
      </c>
      <c r="CA203" s="3">
        <v>35618</v>
      </c>
      <c r="CB203" s="4">
        <v>0</v>
      </c>
      <c r="CC203" s="4"/>
      <c r="CD203" s="4"/>
      <c r="CE203" s="4"/>
      <c r="CF203" s="10">
        <f t="shared" si="73"/>
        <v>0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4</v>
      </c>
      <c r="CQ203" s="4"/>
      <c r="CR203" s="4"/>
      <c r="CS203" s="4"/>
      <c r="CT203" s="10">
        <f t="shared" si="75"/>
        <v>4</v>
      </c>
      <c r="CV203" s="3">
        <v>36713</v>
      </c>
      <c r="CW203" s="4">
        <v>5</v>
      </c>
      <c r="CX203" s="4"/>
      <c r="CY203" s="4"/>
      <c r="CZ203" s="4"/>
      <c r="DA203" s="10">
        <f t="shared" si="76"/>
        <v>5</v>
      </c>
      <c r="DC203" s="3">
        <v>37079</v>
      </c>
      <c r="DD203" s="4">
        <v>0</v>
      </c>
      <c r="DE203" s="4"/>
      <c r="DF203" s="4"/>
      <c r="DG203" s="4"/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25</v>
      </c>
      <c r="DZ203" s="4">
        <v>0.5</v>
      </c>
      <c r="EA203" s="4">
        <v>2</v>
      </c>
      <c r="EB203" s="4">
        <v>0.3</v>
      </c>
      <c r="EC203" s="10">
        <f t="shared" si="80"/>
        <v>25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0</v>
      </c>
      <c r="EU203" s="4"/>
      <c r="EV203" s="4"/>
      <c r="EW203" s="4"/>
      <c r="EX203" s="10">
        <f t="shared" si="83"/>
        <v>0</v>
      </c>
      <c r="EZ203" s="3">
        <v>39635</v>
      </c>
      <c r="FA203" s="4">
        <v>20</v>
      </c>
      <c r="FB203" s="4"/>
      <c r="FC203" s="4"/>
      <c r="FD203" s="4"/>
      <c r="FE203" s="10">
        <f t="shared" si="84"/>
        <v>20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2</v>
      </c>
      <c r="FP203" s="4"/>
      <c r="FQ203" s="4"/>
      <c r="FR203" s="4"/>
      <c r="FS203" s="10">
        <f t="shared" si="86"/>
        <v>2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>
        <v>0.4</v>
      </c>
      <c r="GS203" s="4">
        <v>0</v>
      </c>
      <c r="GT203" s="4">
        <v>3.5</v>
      </c>
      <c r="GU203" s="10">
        <f t="shared" si="90"/>
        <v>0</v>
      </c>
      <c r="GW203" s="3">
        <v>42192</v>
      </c>
      <c r="GX203" s="4">
        <v>0</v>
      </c>
      <c r="GY203" s="4"/>
      <c r="GZ203" s="4"/>
      <c r="HA203" s="4"/>
      <c r="HB203" s="10">
        <f t="shared" si="91"/>
        <v>0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0</v>
      </c>
      <c r="R204" s="4"/>
      <c r="S204" s="4"/>
      <c r="T204" s="4"/>
      <c r="U204" s="10">
        <f t="shared" si="64"/>
        <v>0</v>
      </c>
      <c r="W204" s="3">
        <v>32697</v>
      </c>
      <c r="X204" s="4">
        <v>0</v>
      </c>
      <c r="Y204" s="4"/>
      <c r="Z204" s="4"/>
      <c r="AA204" s="4"/>
      <c r="AB204" s="10">
        <f t="shared" si="65"/>
        <v>0</v>
      </c>
      <c r="AD204" s="3">
        <v>33062</v>
      </c>
      <c r="AE204" s="4">
        <v>0</v>
      </c>
      <c r="AF204" s="4">
        <v>0</v>
      </c>
      <c r="AG204" s="4">
        <v>0</v>
      </c>
      <c r="AH204" s="4">
        <v>0</v>
      </c>
      <c r="AI204" s="10">
        <f t="shared" si="66"/>
        <v>0</v>
      </c>
      <c r="AK204" s="3">
        <v>33427</v>
      </c>
      <c r="AL204" s="4">
        <v>3</v>
      </c>
      <c r="AM204" s="4"/>
      <c r="AN204" s="4"/>
      <c r="AO204" s="4"/>
      <c r="AP204" s="10">
        <f t="shared" si="67"/>
        <v>3</v>
      </c>
      <c r="AR204" s="3">
        <v>33792</v>
      </c>
      <c r="AS204" s="4">
        <v>0</v>
      </c>
      <c r="AT204" s="4"/>
      <c r="AU204" s="4"/>
      <c r="AV204" s="4"/>
      <c r="AW204" s="10">
        <f t="shared" si="68"/>
        <v>0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0</v>
      </c>
      <c r="BV204" s="4"/>
      <c r="BW204" s="4"/>
      <c r="BX204" s="4"/>
      <c r="BY204" s="10">
        <f t="shared" si="72"/>
        <v>0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2</v>
      </c>
      <c r="DE204" s="4"/>
      <c r="DF204" s="4"/>
      <c r="DG204" s="4"/>
      <c r="DH204" s="10">
        <f t="shared" si="77"/>
        <v>2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0</v>
      </c>
      <c r="DS204" s="4"/>
      <c r="DT204" s="4"/>
      <c r="DU204" s="4"/>
      <c r="DV204" s="10">
        <f t="shared" si="79"/>
        <v>0</v>
      </c>
      <c r="DX204" s="3">
        <v>38175</v>
      </c>
      <c r="DY204" s="4">
        <v>0</v>
      </c>
      <c r="DZ204" s="4">
        <v>0</v>
      </c>
      <c r="EA204" s="4">
        <v>0</v>
      </c>
      <c r="EB204" s="4">
        <v>0.4</v>
      </c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0</v>
      </c>
      <c r="EU204" s="4"/>
      <c r="EV204" s="4"/>
      <c r="EW204" s="4"/>
      <c r="EX204" s="10">
        <f t="shared" si="83"/>
        <v>0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2</v>
      </c>
      <c r="FI204" s="4"/>
      <c r="FJ204" s="4"/>
      <c r="FK204" s="4"/>
      <c r="FL204" s="10">
        <f t="shared" si="85"/>
        <v>2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4</v>
      </c>
      <c r="GD204" s="4"/>
      <c r="GE204" s="4"/>
      <c r="GF204" s="4"/>
      <c r="GG204" s="10">
        <f t="shared" si="88"/>
        <v>4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>
        <v>0</v>
      </c>
      <c r="GS204" s="4">
        <v>0</v>
      </c>
      <c r="GT204" s="4">
        <v>5.3</v>
      </c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/>
      <c r="E205" s="4"/>
      <c r="F205" s="4"/>
      <c r="G205" s="10">
        <f t="shared" si="62"/>
        <v>0</v>
      </c>
      <c r="I205" s="3">
        <v>31967</v>
      </c>
      <c r="J205" s="4">
        <v>50</v>
      </c>
      <c r="K205" s="4"/>
      <c r="L205" s="4"/>
      <c r="M205" s="4"/>
      <c r="N205" s="10">
        <f t="shared" si="63"/>
        <v>50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>
        <v>0</v>
      </c>
      <c r="AG205" s="4">
        <v>0</v>
      </c>
      <c r="AH205" s="4">
        <v>5.5</v>
      </c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3</v>
      </c>
      <c r="AT205" s="4"/>
      <c r="AU205" s="4"/>
      <c r="AV205" s="4"/>
      <c r="AW205" s="10">
        <f t="shared" si="68"/>
        <v>3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40</v>
      </c>
      <c r="CC205" s="4"/>
      <c r="CD205" s="4"/>
      <c r="CE205" s="4"/>
      <c r="CF205" s="10">
        <f t="shared" si="73"/>
        <v>40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0</v>
      </c>
      <c r="CQ205" s="4"/>
      <c r="CR205" s="4"/>
      <c r="CS205" s="4"/>
      <c r="CT205" s="10">
        <f t="shared" si="75"/>
        <v>0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0</v>
      </c>
      <c r="DE205" s="4"/>
      <c r="DF205" s="4"/>
      <c r="DG205" s="4"/>
      <c r="DH205" s="10">
        <f t="shared" si="77"/>
        <v>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10</v>
      </c>
      <c r="DS205" s="4"/>
      <c r="DT205" s="4"/>
      <c r="DU205" s="4"/>
      <c r="DV205" s="10">
        <f t="shared" si="79"/>
        <v>10</v>
      </c>
      <c r="DX205" s="3">
        <v>38176</v>
      </c>
      <c r="DY205" s="4">
        <v>0</v>
      </c>
      <c r="DZ205" s="4">
        <v>0</v>
      </c>
      <c r="EA205" s="4">
        <v>0</v>
      </c>
      <c r="EB205" s="4">
        <v>1</v>
      </c>
      <c r="EC205" s="10">
        <f t="shared" si="80"/>
        <v>0</v>
      </c>
      <c r="EE205" s="3">
        <v>38542</v>
      </c>
      <c r="EF205" s="4">
        <v>0</v>
      </c>
      <c r="EG205" s="4"/>
      <c r="EH205" s="4"/>
      <c r="EI205" s="4"/>
      <c r="EJ205" s="10">
        <f t="shared" si="81"/>
        <v>0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0</v>
      </c>
      <c r="EU205" s="4"/>
      <c r="EV205" s="4"/>
      <c r="EW205" s="4"/>
      <c r="EX205" s="10">
        <f t="shared" si="83"/>
        <v>0</v>
      </c>
      <c r="EZ205" s="3">
        <v>39637</v>
      </c>
      <c r="FA205" s="4">
        <v>0</v>
      </c>
      <c r="FB205" s="4"/>
      <c r="FC205" s="4"/>
      <c r="FD205" s="4"/>
      <c r="FE205" s="10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0</v>
      </c>
      <c r="FP205" s="4"/>
      <c r="FQ205" s="4"/>
      <c r="FR205" s="4"/>
      <c r="FS205" s="10">
        <f t="shared" si="86"/>
        <v>0</v>
      </c>
      <c r="FU205" s="3">
        <v>40733</v>
      </c>
      <c r="FV205" s="4">
        <v>0</v>
      </c>
      <c r="FW205" s="4"/>
      <c r="FX205" s="4"/>
      <c r="FY205" s="4"/>
      <c r="FZ205" s="10">
        <f t="shared" si="87"/>
        <v>0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3</v>
      </c>
      <c r="GR205" s="4">
        <v>1.2</v>
      </c>
      <c r="GS205" s="4">
        <v>9</v>
      </c>
      <c r="GT205" s="4">
        <v>11.4</v>
      </c>
      <c r="GU205" s="10">
        <f t="shared" si="90"/>
        <v>3</v>
      </c>
      <c r="GW205" s="3">
        <v>42194</v>
      </c>
      <c r="GX205" s="4">
        <v>3</v>
      </c>
      <c r="GY205" s="4"/>
      <c r="GZ205" s="4"/>
      <c r="HA205" s="4"/>
      <c r="HB205" s="10">
        <f t="shared" si="91"/>
        <v>3</v>
      </c>
      <c r="HD205" s="3">
        <v>42559</v>
      </c>
      <c r="HE205" s="4">
        <v>0</v>
      </c>
      <c r="HF205" s="4"/>
      <c r="HG205" s="4"/>
      <c r="HH205" s="4"/>
      <c r="HI205" s="10">
        <f t="shared" si="92"/>
        <v>0</v>
      </c>
    </row>
    <row r="206" spans="2:217" ht="18" customHeight="1" x14ac:dyDescent="0.35">
      <c r="B206" s="3">
        <v>31603</v>
      </c>
      <c r="C206" s="4">
        <v>0</v>
      </c>
      <c r="D206" s="4"/>
      <c r="E206" s="4"/>
      <c r="F206" s="4"/>
      <c r="G206" s="10">
        <f t="shared" si="62"/>
        <v>0</v>
      </c>
      <c r="I206" s="3">
        <v>31968</v>
      </c>
      <c r="J206" s="4">
        <v>0</v>
      </c>
      <c r="K206" s="4"/>
      <c r="L206" s="4"/>
      <c r="M206" s="4"/>
      <c r="N206" s="10">
        <f t="shared" si="63"/>
        <v>0</v>
      </c>
      <c r="P206" s="3">
        <v>32333</v>
      </c>
      <c r="Q206" s="4">
        <v>8</v>
      </c>
      <c r="R206" s="4"/>
      <c r="S206" s="4"/>
      <c r="T206" s="4"/>
      <c r="U206" s="10">
        <f t="shared" si="64"/>
        <v>8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>
        <v>0.2</v>
      </c>
      <c r="AG206" s="4">
        <v>0</v>
      </c>
      <c r="AH206" s="4">
        <v>0.9</v>
      </c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/>
      <c r="AU206" s="4"/>
      <c r="AV206" s="4"/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0</v>
      </c>
      <c r="BV206" s="4"/>
      <c r="BW206" s="4"/>
      <c r="BX206" s="4"/>
      <c r="BY206" s="10">
        <f t="shared" si="72"/>
        <v>0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46</v>
      </c>
      <c r="DE206" s="4"/>
      <c r="DF206" s="4"/>
      <c r="DG206" s="4"/>
      <c r="DH206" s="10">
        <f t="shared" si="77"/>
        <v>46</v>
      </c>
      <c r="DJ206" s="3">
        <v>37447</v>
      </c>
      <c r="DK206" s="4">
        <v>2</v>
      </c>
      <c r="DL206" s="4"/>
      <c r="DM206" s="4"/>
      <c r="DN206" s="4"/>
      <c r="DO206" s="10">
        <f t="shared" si="78"/>
        <v>2</v>
      </c>
      <c r="DQ206" s="3">
        <v>37812</v>
      </c>
      <c r="DR206" s="4">
        <v>0</v>
      </c>
      <c r="DS206" s="4"/>
      <c r="DT206" s="4"/>
      <c r="DU206" s="4"/>
      <c r="DV206" s="10">
        <f t="shared" si="79"/>
        <v>0</v>
      </c>
      <c r="DX206" s="3">
        <v>38177</v>
      </c>
      <c r="DY206" s="4">
        <v>0</v>
      </c>
      <c r="DZ206" s="4">
        <v>0</v>
      </c>
      <c r="EA206" s="4">
        <v>0</v>
      </c>
      <c r="EB206" s="4">
        <v>0</v>
      </c>
      <c r="EC206" s="10">
        <f t="shared" si="80"/>
        <v>0</v>
      </c>
      <c r="EE206" s="3">
        <v>38543</v>
      </c>
      <c r="EF206" s="4">
        <v>5</v>
      </c>
      <c r="EG206" s="4"/>
      <c r="EH206" s="4"/>
      <c r="EI206" s="4"/>
      <c r="EJ206" s="10">
        <f t="shared" si="81"/>
        <v>5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0</v>
      </c>
      <c r="EU206" s="4"/>
      <c r="EV206" s="4"/>
      <c r="EW206" s="4"/>
      <c r="EX206" s="10">
        <f t="shared" si="83"/>
        <v>0</v>
      </c>
      <c r="EZ206" s="3">
        <v>39638</v>
      </c>
      <c r="FA206" s="4">
        <v>9</v>
      </c>
      <c r="FB206" s="4"/>
      <c r="FC206" s="4"/>
      <c r="FD206" s="4"/>
      <c r="FE206" s="10">
        <f t="shared" si="84"/>
        <v>9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0</v>
      </c>
      <c r="FP206" s="4"/>
      <c r="FQ206" s="4"/>
      <c r="FR206" s="4"/>
      <c r="FS206" s="10">
        <f t="shared" si="86"/>
        <v>0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</v>
      </c>
      <c r="GK206" s="4"/>
      <c r="GL206" s="4"/>
      <c r="GM206" s="4"/>
      <c r="GN206" s="10">
        <f t="shared" si="89"/>
        <v>0</v>
      </c>
      <c r="GP206" s="3">
        <v>41830</v>
      </c>
      <c r="GQ206" s="4">
        <v>0</v>
      </c>
      <c r="GR206" s="4">
        <v>0</v>
      </c>
      <c r="GS206" s="4">
        <v>0</v>
      </c>
      <c r="GT206" s="4">
        <v>0</v>
      </c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35</v>
      </c>
      <c r="HF206" s="4"/>
      <c r="HG206" s="4"/>
      <c r="HH206" s="4"/>
      <c r="HI206" s="10">
        <f t="shared" si="92"/>
        <v>35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2"/>
        <v>0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0</v>
      </c>
      <c r="R207" s="4"/>
      <c r="S207" s="4"/>
      <c r="T207" s="4"/>
      <c r="U207" s="10">
        <f t="shared" si="64"/>
        <v>0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0</v>
      </c>
      <c r="AF207" s="4">
        <v>0</v>
      </c>
      <c r="AG207" s="4">
        <v>0</v>
      </c>
      <c r="AH207" s="4">
        <v>0</v>
      </c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0</v>
      </c>
      <c r="BA207" s="4"/>
      <c r="BB207" s="4"/>
      <c r="BC207" s="4"/>
      <c r="BD207" s="10">
        <f t="shared" si="69"/>
        <v>0</v>
      </c>
      <c r="BF207" s="3">
        <v>34526</v>
      </c>
      <c r="BG207" s="4">
        <v>6</v>
      </c>
      <c r="BH207" s="4"/>
      <c r="BI207" s="4"/>
      <c r="BJ207" s="4"/>
      <c r="BK207" s="10">
        <f t="shared" si="70"/>
        <v>6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0</v>
      </c>
      <c r="BV207" s="4"/>
      <c r="BW207" s="4"/>
      <c r="BX207" s="4"/>
      <c r="BY207" s="10">
        <f t="shared" si="72"/>
        <v>0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0</v>
      </c>
      <c r="DS207" s="4"/>
      <c r="DT207" s="4"/>
      <c r="DU207" s="4"/>
      <c r="DV207" s="10">
        <f t="shared" si="79"/>
        <v>0</v>
      </c>
      <c r="DX207" s="3">
        <v>38178</v>
      </c>
      <c r="DY207" s="4">
        <v>0</v>
      </c>
      <c r="DZ207" s="4">
        <v>0</v>
      </c>
      <c r="EA207" s="4">
        <v>0</v>
      </c>
      <c r="EB207" s="4">
        <v>0</v>
      </c>
      <c r="EC207" s="10">
        <f t="shared" si="80"/>
        <v>0</v>
      </c>
      <c r="EE207" s="3">
        <v>38544</v>
      </c>
      <c r="EF207" s="4">
        <v>0</v>
      </c>
      <c r="EG207" s="4"/>
      <c r="EH207" s="4"/>
      <c r="EI207" s="4"/>
      <c r="EJ207" s="10">
        <f t="shared" si="81"/>
        <v>0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0</v>
      </c>
      <c r="FB207" s="4"/>
      <c r="FC207" s="4"/>
      <c r="FD207" s="4"/>
      <c r="FE207" s="10">
        <f t="shared" si="84"/>
        <v>0</v>
      </c>
      <c r="FG207" s="3">
        <v>40005</v>
      </c>
      <c r="FH207" s="4">
        <v>0</v>
      </c>
      <c r="FI207" s="4"/>
      <c r="FJ207" s="4"/>
      <c r="FK207" s="4"/>
      <c r="FL207" s="10">
        <f t="shared" si="85"/>
        <v>0</v>
      </c>
      <c r="FN207" s="3">
        <v>40370</v>
      </c>
      <c r="FO207" s="4">
        <v>0</v>
      </c>
      <c r="FP207" s="4"/>
      <c r="FQ207" s="4"/>
      <c r="FR207" s="4"/>
      <c r="FS207" s="10">
        <f t="shared" si="86"/>
        <v>0</v>
      </c>
      <c r="FU207" s="3">
        <v>40735</v>
      </c>
      <c r="FV207" s="4">
        <v>7</v>
      </c>
      <c r="FW207" s="4"/>
      <c r="FX207" s="4"/>
      <c r="FY207" s="4"/>
      <c r="FZ207" s="10">
        <f t="shared" si="87"/>
        <v>7</v>
      </c>
      <c r="GB207" s="3">
        <v>41100</v>
      </c>
      <c r="GC207" s="4">
        <v>2</v>
      </c>
      <c r="GD207" s="4"/>
      <c r="GE207" s="4"/>
      <c r="GF207" s="4"/>
      <c r="GG207" s="10">
        <f t="shared" si="88"/>
        <v>2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0</v>
      </c>
      <c r="GR207" s="4">
        <v>0</v>
      </c>
      <c r="GS207" s="4">
        <v>0</v>
      </c>
      <c r="GT207" s="4">
        <v>0.1</v>
      </c>
      <c r="GU207" s="10">
        <f t="shared" si="90"/>
        <v>0</v>
      </c>
      <c r="GW207" s="3">
        <v>42196</v>
      </c>
      <c r="GX207" s="4">
        <v>4</v>
      </c>
      <c r="GY207" s="4"/>
      <c r="GZ207" s="4"/>
      <c r="HA207" s="4"/>
      <c r="HB207" s="10">
        <f t="shared" si="91"/>
        <v>4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4</v>
      </c>
      <c r="R208" s="4"/>
      <c r="S208" s="4"/>
      <c r="T208" s="4"/>
      <c r="U208" s="10">
        <f t="shared" si="64"/>
        <v>4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>
        <v>0.8</v>
      </c>
      <c r="AG208" s="4">
        <v>0</v>
      </c>
      <c r="AH208" s="4">
        <v>0</v>
      </c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9</v>
      </c>
      <c r="AT208" s="4"/>
      <c r="AU208" s="4"/>
      <c r="AV208" s="4"/>
      <c r="AW208" s="10">
        <f t="shared" si="68"/>
        <v>9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11</v>
      </c>
      <c r="BH208" s="4"/>
      <c r="BI208" s="4"/>
      <c r="BJ208" s="4"/>
      <c r="BK208" s="10">
        <f t="shared" si="70"/>
        <v>11</v>
      </c>
      <c r="BM208" s="3">
        <v>34892</v>
      </c>
      <c r="BN208" s="4">
        <v>12</v>
      </c>
      <c r="BO208" s="4"/>
      <c r="BP208" s="4"/>
      <c r="BQ208" s="4"/>
      <c r="BR208" s="10">
        <f t="shared" si="71"/>
        <v>12</v>
      </c>
      <c r="BT208" s="3">
        <v>35257</v>
      </c>
      <c r="BU208" s="4">
        <v>8</v>
      </c>
      <c r="BV208" s="4"/>
      <c r="BW208" s="4"/>
      <c r="BX208" s="4"/>
      <c r="BY208" s="10">
        <f t="shared" si="72"/>
        <v>8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2</v>
      </c>
      <c r="CQ208" s="4"/>
      <c r="CR208" s="4"/>
      <c r="CS208" s="4"/>
      <c r="CT208" s="10">
        <f t="shared" si="75"/>
        <v>2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4"/>
      <c r="DF208" s="4"/>
      <c r="DG208" s="4"/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0</v>
      </c>
      <c r="DS208" s="4"/>
      <c r="DT208" s="4"/>
      <c r="DU208" s="4"/>
      <c r="DV208" s="10">
        <f t="shared" si="79"/>
        <v>0</v>
      </c>
      <c r="DX208" s="3">
        <v>38179</v>
      </c>
      <c r="DY208" s="4">
        <v>0</v>
      </c>
      <c r="DZ208" s="4">
        <v>0</v>
      </c>
      <c r="EA208" s="4">
        <v>0</v>
      </c>
      <c r="EB208" s="4">
        <v>0</v>
      </c>
      <c r="EC208" s="10">
        <f t="shared" si="80"/>
        <v>0</v>
      </c>
      <c r="EE208" s="3">
        <v>38545</v>
      </c>
      <c r="EF208" s="4">
        <v>0</v>
      </c>
      <c r="EG208" s="4"/>
      <c r="EH208" s="4"/>
      <c r="EI208" s="4"/>
      <c r="EJ208" s="10">
        <f t="shared" si="81"/>
        <v>0</v>
      </c>
      <c r="EL208" s="3">
        <v>38910</v>
      </c>
      <c r="EM208" s="4">
        <v>0</v>
      </c>
      <c r="EN208" s="4"/>
      <c r="EO208" s="4"/>
      <c r="EP208" s="4"/>
      <c r="EQ208" s="10">
        <f t="shared" si="82"/>
        <v>0</v>
      </c>
      <c r="ES208" s="3">
        <v>39275</v>
      </c>
      <c r="ET208" s="4">
        <v>8</v>
      </c>
      <c r="EU208" s="4"/>
      <c r="EV208" s="4"/>
      <c r="EW208" s="4"/>
      <c r="EX208" s="10">
        <f t="shared" si="83"/>
        <v>8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10</v>
      </c>
      <c r="FP208" s="4"/>
      <c r="FQ208" s="4"/>
      <c r="FR208" s="4"/>
      <c r="FS208" s="10">
        <f t="shared" si="86"/>
        <v>10</v>
      </c>
      <c r="FU208" s="3">
        <v>40736</v>
      </c>
      <c r="FV208" s="4">
        <v>0</v>
      </c>
      <c r="FW208" s="4"/>
      <c r="FX208" s="4"/>
      <c r="FY208" s="4"/>
      <c r="FZ208" s="10">
        <f t="shared" si="87"/>
        <v>0</v>
      </c>
      <c r="GB208" s="3">
        <v>41101</v>
      </c>
      <c r="GC208" s="4">
        <v>4</v>
      </c>
      <c r="GD208" s="4"/>
      <c r="GE208" s="4"/>
      <c r="GF208" s="4"/>
      <c r="GG208" s="10">
        <f t="shared" si="88"/>
        <v>4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>
        <v>1.2</v>
      </c>
      <c r="GS208" s="4">
        <v>0</v>
      </c>
      <c r="GT208" s="4">
        <v>4.4000000000000004</v>
      </c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22</v>
      </c>
      <c r="R209" s="4"/>
      <c r="S209" s="4"/>
      <c r="T209" s="4"/>
      <c r="U209" s="10">
        <f t="shared" ref="U209:U272" si="95">IF(Q209="",(AVERAGE(R209:T209)),Q209)</f>
        <v>22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0</v>
      </c>
      <c r="AF209" s="4">
        <v>7.8</v>
      </c>
      <c r="AG209" s="4">
        <v>0</v>
      </c>
      <c r="AH209" s="4">
        <v>0</v>
      </c>
      <c r="AI209" s="10">
        <f t="shared" ref="AI209:AI272" si="97">IF(AE209="",(AVERAGE(AF209:AH209)),AE209)</f>
        <v>0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0</v>
      </c>
      <c r="BH209" s="4"/>
      <c r="BI209" s="4"/>
      <c r="BJ209" s="4"/>
      <c r="BK209" s="10">
        <f t="shared" ref="BK209:BK272" si="101">IF(BG209="",(AVERAGE(BH209:BJ209)),BG209)</f>
        <v>0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0</v>
      </c>
      <c r="BV209" s="4"/>
      <c r="BW209" s="4"/>
      <c r="BX209" s="4"/>
      <c r="BY209" s="10">
        <f t="shared" ref="BY209:BY272" si="103">IF(BU209="",(AVERAGE(BV209:BX209)),BU209)</f>
        <v>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0</v>
      </c>
      <c r="CJ209" s="4"/>
      <c r="CK209" s="4"/>
      <c r="CL209" s="4"/>
      <c r="CM209" s="10">
        <f t="shared" ref="CM209:CM272" si="105">IF(CI209="",(AVERAGE(CJ209:CL209)),CI209)</f>
        <v>0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0</v>
      </c>
      <c r="CX209" s="4"/>
      <c r="CY209" s="4"/>
      <c r="CZ209" s="4"/>
      <c r="DA209" s="10">
        <f t="shared" ref="DA209:DA272" si="107">IF(CW209="",(AVERAGE(CX209:CZ209)),CW209)</f>
        <v>0</v>
      </c>
      <c r="DC209" s="3">
        <v>37085</v>
      </c>
      <c r="DD209" s="4">
        <v>0</v>
      </c>
      <c r="DE209" s="4"/>
      <c r="DF209" s="4"/>
      <c r="DG209" s="4"/>
      <c r="DH209" s="10">
        <f t="shared" ref="DH209:DH272" si="108">IF(DD209="",(AVERAGE(DE209:DG209)),DD209)</f>
        <v>0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4">
        <v>0</v>
      </c>
      <c r="DS209" s="4"/>
      <c r="DT209" s="4"/>
      <c r="DU209" s="4"/>
      <c r="DV209" s="10">
        <f t="shared" ref="DV209:DV272" si="110">IF(DR209="",(AVERAGE(DS209:DU209)),DR209)</f>
        <v>0</v>
      </c>
      <c r="DX209" s="3">
        <v>38180</v>
      </c>
      <c r="DY209" s="4">
        <v>0</v>
      </c>
      <c r="DZ209" s="4">
        <v>0.7</v>
      </c>
      <c r="EA209" s="4">
        <v>0</v>
      </c>
      <c r="EB209" s="4">
        <v>0.1</v>
      </c>
      <c r="EC209" s="10">
        <f t="shared" ref="EC209:EC272" si="111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20</v>
      </c>
      <c r="EN209" s="4"/>
      <c r="EO209" s="4"/>
      <c r="EP209" s="4"/>
      <c r="EQ209" s="10">
        <f t="shared" ref="EQ209:EQ272" si="113">IF(EM209="",(AVERAGE(EN209:EP209)),EM209)</f>
        <v>20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0</v>
      </c>
      <c r="FW209" s="4"/>
      <c r="FX209" s="4"/>
      <c r="FY209" s="4"/>
      <c r="FZ209" s="10">
        <f t="shared" ref="FZ209:FZ272" si="118">IF(FV209="",(AVERAGE(FW209:FY209)),FV209)</f>
        <v>0</v>
      </c>
      <c r="GB209" s="3">
        <v>41102</v>
      </c>
      <c r="GC209" s="4">
        <v>0</v>
      </c>
      <c r="GD209" s="4"/>
      <c r="GE209" s="4"/>
      <c r="GF209" s="4"/>
      <c r="GG209" s="10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>
        <v>0</v>
      </c>
      <c r="GS209" s="4">
        <v>0</v>
      </c>
      <c r="GT209" s="4">
        <v>0</v>
      </c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2</v>
      </c>
      <c r="HF209" s="4"/>
      <c r="HG209" s="4"/>
      <c r="HH209" s="4"/>
      <c r="HI209" s="10">
        <f t="shared" ref="HI209:HI272" si="123">IF(HE209="",(AVERAGE(HF209:HH209)),HE209)</f>
        <v>2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0</v>
      </c>
      <c r="AF210" s="4">
        <v>0.1</v>
      </c>
      <c r="AG210" s="4">
        <v>6</v>
      </c>
      <c r="AH210" s="4">
        <v>0.1</v>
      </c>
      <c r="AI210" s="10">
        <f t="shared" si="97"/>
        <v>0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/>
      <c r="AU210" s="4"/>
      <c r="AV210" s="4"/>
      <c r="AW210" s="10">
        <f t="shared" si="99"/>
        <v>0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3</v>
      </c>
      <c r="BO210" s="4"/>
      <c r="BP210" s="4"/>
      <c r="BQ210" s="4"/>
      <c r="BR210" s="10">
        <f t="shared" si="102"/>
        <v>3</v>
      </c>
      <c r="BT210" s="3">
        <v>35259</v>
      </c>
      <c r="BU210" s="4">
        <v>0</v>
      </c>
      <c r="BV210" s="4"/>
      <c r="BW210" s="4"/>
      <c r="BX210" s="4"/>
      <c r="BY210" s="10">
        <f t="shared" si="103"/>
        <v>0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3</v>
      </c>
      <c r="CX210" s="4"/>
      <c r="CY210" s="4"/>
      <c r="CZ210" s="4"/>
      <c r="DA210" s="10">
        <f t="shared" si="107"/>
        <v>3</v>
      </c>
      <c r="DC210" s="3">
        <v>37086</v>
      </c>
      <c r="DD210" s="4">
        <v>68</v>
      </c>
      <c r="DE210" s="4"/>
      <c r="DF210" s="4"/>
      <c r="DG210" s="4"/>
      <c r="DH210" s="10">
        <f t="shared" si="108"/>
        <v>68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>
        <v>0</v>
      </c>
      <c r="EA210" s="4">
        <v>0</v>
      </c>
      <c r="EB210" s="4">
        <v>0</v>
      </c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8</v>
      </c>
      <c r="EN210" s="4"/>
      <c r="EO210" s="4"/>
      <c r="EP210" s="4"/>
      <c r="EQ210" s="10">
        <f t="shared" si="113"/>
        <v>8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0</v>
      </c>
      <c r="FI210" s="4"/>
      <c r="FJ210" s="4"/>
      <c r="FK210" s="4"/>
      <c r="FL210" s="10">
        <f t="shared" si="116"/>
        <v>0</v>
      </c>
      <c r="FN210" s="3">
        <v>40373</v>
      </c>
      <c r="FO210" s="4">
        <v>14</v>
      </c>
      <c r="FP210" s="4"/>
      <c r="FQ210" s="4"/>
      <c r="FR210" s="4"/>
      <c r="FS210" s="10">
        <f t="shared" si="117"/>
        <v>14</v>
      </c>
      <c r="FU210" s="3">
        <v>40738</v>
      </c>
      <c r="FV210" s="4">
        <v>32</v>
      </c>
      <c r="FW210" s="4"/>
      <c r="FX210" s="4"/>
      <c r="FY210" s="4"/>
      <c r="FZ210" s="10">
        <f t="shared" si="118"/>
        <v>32</v>
      </c>
      <c r="GB210" s="3">
        <v>41103</v>
      </c>
      <c r="GC210" s="4">
        <v>6</v>
      </c>
      <c r="GD210" s="4"/>
      <c r="GE210" s="4"/>
      <c r="GF210" s="4"/>
      <c r="GG210" s="10">
        <f t="shared" si="119"/>
        <v>6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7</v>
      </c>
      <c r="GR210" s="4">
        <v>11.6</v>
      </c>
      <c r="GS210" s="4">
        <v>4</v>
      </c>
      <c r="GT210" s="4">
        <v>13.5</v>
      </c>
      <c r="GU210" s="10">
        <f t="shared" si="121"/>
        <v>7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/>
      <c r="E211" s="4"/>
      <c r="F211" s="4"/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>
        <v>0.3</v>
      </c>
      <c r="AG211" s="4">
        <v>0</v>
      </c>
      <c r="AH211" s="4">
        <v>1</v>
      </c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0</v>
      </c>
      <c r="AT211" s="4"/>
      <c r="AU211" s="4"/>
      <c r="AV211" s="4"/>
      <c r="AW211" s="10">
        <f t="shared" si="99"/>
        <v>0</v>
      </c>
      <c r="AY211" s="3">
        <v>34165</v>
      </c>
      <c r="AZ211" s="4">
        <v>10</v>
      </c>
      <c r="BA211" s="4"/>
      <c r="BB211" s="4"/>
      <c r="BC211" s="4"/>
      <c r="BD211" s="10">
        <f t="shared" si="100"/>
        <v>10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5</v>
      </c>
      <c r="BO211" s="4"/>
      <c r="BP211" s="4"/>
      <c r="BQ211" s="4"/>
      <c r="BR211" s="10">
        <f t="shared" si="102"/>
        <v>5</v>
      </c>
      <c r="BT211" s="3">
        <v>35260</v>
      </c>
      <c r="BU211" s="4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0</v>
      </c>
      <c r="CJ211" s="4"/>
      <c r="CK211" s="4"/>
      <c r="CL211" s="4"/>
      <c r="CM211" s="10">
        <f t="shared" si="105"/>
        <v>0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0</v>
      </c>
      <c r="CX211" s="4"/>
      <c r="CY211" s="4"/>
      <c r="CZ211" s="4"/>
      <c r="DA211" s="10">
        <f t="shared" si="107"/>
        <v>0</v>
      </c>
      <c r="DC211" s="3">
        <v>37087</v>
      </c>
      <c r="DD211" s="4">
        <v>0</v>
      </c>
      <c r="DE211" s="4"/>
      <c r="DF211" s="4"/>
      <c r="DG211" s="4"/>
      <c r="DH211" s="10">
        <f t="shared" si="108"/>
        <v>0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4">
        <v>0</v>
      </c>
      <c r="DZ211" s="4">
        <v>0</v>
      </c>
      <c r="EA211" s="4">
        <v>0</v>
      </c>
      <c r="EB211" s="4">
        <v>0.2</v>
      </c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12</v>
      </c>
      <c r="EN211" s="4"/>
      <c r="EO211" s="4"/>
      <c r="EP211" s="4"/>
      <c r="EQ211" s="10">
        <f t="shared" si="113"/>
        <v>12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4</v>
      </c>
      <c r="FB211" s="4"/>
      <c r="FC211" s="4"/>
      <c r="FD211" s="4"/>
      <c r="FE211" s="10">
        <f t="shared" si="115"/>
        <v>4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3</v>
      </c>
      <c r="FP211" s="4"/>
      <c r="FQ211" s="4"/>
      <c r="FR211" s="4"/>
      <c r="FS211" s="10">
        <f t="shared" si="117"/>
        <v>3</v>
      </c>
      <c r="FU211" s="3">
        <v>40739</v>
      </c>
      <c r="FV211" s="4">
        <v>0</v>
      </c>
      <c r="FW211" s="4"/>
      <c r="FX211" s="4"/>
      <c r="FY211" s="4"/>
      <c r="FZ211" s="10">
        <f t="shared" si="118"/>
        <v>0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0</v>
      </c>
      <c r="GK211" s="4"/>
      <c r="GL211" s="4"/>
      <c r="GM211" s="4"/>
      <c r="GN211" s="10">
        <f t="shared" si="120"/>
        <v>0</v>
      </c>
      <c r="GP211" s="3">
        <v>41835</v>
      </c>
      <c r="GQ211" s="4">
        <v>0</v>
      </c>
      <c r="GR211" s="4">
        <v>0</v>
      </c>
      <c r="GS211" s="4">
        <v>0</v>
      </c>
      <c r="GT211" s="4">
        <v>0.1</v>
      </c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4"/>
      <c r="HG211" s="4"/>
      <c r="HH211" s="4"/>
      <c r="HI211" s="10">
        <f t="shared" si="123"/>
        <v>0</v>
      </c>
    </row>
    <row r="212" spans="2:217" ht="18" customHeight="1" x14ac:dyDescent="0.35">
      <c r="B212" s="3">
        <v>31609</v>
      </c>
      <c r="C212" s="4">
        <v>25</v>
      </c>
      <c r="D212" s="4"/>
      <c r="E212" s="4"/>
      <c r="F212" s="4"/>
      <c r="G212" s="10">
        <f t="shared" si="93"/>
        <v>25</v>
      </c>
      <c r="I212" s="3">
        <v>31974</v>
      </c>
      <c r="J212" s="4">
        <v>40</v>
      </c>
      <c r="K212" s="4"/>
      <c r="L212" s="4"/>
      <c r="M212" s="4"/>
      <c r="N212" s="10">
        <f t="shared" si="94"/>
        <v>40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/>
      <c r="Z212" s="4"/>
      <c r="AA212" s="4"/>
      <c r="AB212" s="10">
        <f t="shared" si="96"/>
        <v>0</v>
      </c>
      <c r="AD212" s="3">
        <v>33070</v>
      </c>
      <c r="AE212" s="4">
        <v>0</v>
      </c>
      <c r="AF212" s="4">
        <v>0.6</v>
      </c>
      <c r="AG212" s="4">
        <v>0</v>
      </c>
      <c r="AH212" s="4">
        <v>0.2</v>
      </c>
      <c r="AI212" s="10">
        <f t="shared" si="97"/>
        <v>0</v>
      </c>
      <c r="AK212" s="3">
        <v>33435</v>
      </c>
      <c r="AL212" s="4">
        <v>19</v>
      </c>
      <c r="AM212" s="4"/>
      <c r="AN212" s="4"/>
      <c r="AO212" s="4"/>
      <c r="AP212" s="10">
        <f t="shared" si="98"/>
        <v>19</v>
      </c>
      <c r="AR212" s="3">
        <v>33800</v>
      </c>
      <c r="AS212" s="4">
        <v>0</v>
      </c>
      <c r="AT212" s="4"/>
      <c r="AU212" s="4"/>
      <c r="AV212" s="4"/>
      <c r="AW212" s="10">
        <f t="shared" si="99"/>
        <v>0</v>
      </c>
      <c r="AY212" s="3">
        <v>34166</v>
      </c>
      <c r="AZ212" s="4">
        <v>14</v>
      </c>
      <c r="BA212" s="4"/>
      <c r="BB212" s="4"/>
      <c r="BC212" s="4"/>
      <c r="BD212" s="10">
        <f t="shared" si="100"/>
        <v>14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5</v>
      </c>
      <c r="BO212" s="4"/>
      <c r="BP212" s="4"/>
      <c r="BQ212" s="4"/>
      <c r="BR212" s="10">
        <f t="shared" si="102"/>
        <v>5</v>
      </c>
      <c r="BT212" s="3">
        <v>35261</v>
      </c>
      <c r="BU212" s="4">
        <v>0</v>
      </c>
      <c r="BV212" s="4"/>
      <c r="BW212" s="4"/>
      <c r="BX212" s="4"/>
      <c r="BY212" s="10">
        <f t="shared" si="103"/>
        <v>0</v>
      </c>
      <c r="CA212" s="3">
        <v>35627</v>
      </c>
      <c r="CB212" s="4">
        <v>0</v>
      </c>
      <c r="CC212" s="4"/>
      <c r="CD212" s="4"/>
      <c r="CE212" s="4"/>
      <c r="CF212" s="10">
        <f t="shared" si="104"/>
        <v>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/>
      <c r="CR212" s="4"/>
      <c r="CS212" s="4"/>
      <c r="CT212" s="10">
        <f t="shared" si="106"/>
        <v>0</v>
      </c>
      <c r="CV212" s="3">
        <v>36722</v>
      </c>
      <c r="CW212" s="4">
        <v>0</v>
      </c>
      <c r="CX212" s="4"/>
      <c r="CY212" s="4"/>
      <c r="CZ212" s="4"/>
      <c r="DA212" s="10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0</v>
      </c>
      <c r="DS212" s="4"/>
      <c r="DT212" s="4"/>
      <c r="DU212" s="4"/>
      <c r="DV212" s="10">
        <f t="shared" si="110"/>
        <v>0</v>
      </c>
      <c r="DX212" s="3">
        <v>38183</v>
      </c>
      <c r="DY212" s="4">
        <v>0</v>
      </c>
      <c r="DZ212" s="4">
        <v>0</v>
      </c>
      <c r="EA212" s="4">
        <v>0</v>
      </c>
      <c r="EB212" s="4">
        <v>0.1</v>
      </c>
      <c r="EC212" s="10">
        <f t="shared" si="111"/>
        <v>0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0</v>
      </c>
      <c r="EN212" s="4"/>
      <c r="EO212" s="4"/>
      <c r="EP212" s="4"/>
      <c r="EQ212" s="10">
        <f t="shared" si="113"/>
        <v>0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9</v>
      </c>
      <c r="FB212" s="4"/>
      <c r="FC212" s="4"/>
      <c r="FD212" s="4"/>
      <c r="FE212" s="10">
        <f t="shared" si="115"/>
        <v>9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7</v>
      </c>
      <c r="FP212" s="4"/>
      <c r="FQ212" s="4"/>
      <c r="FR212" s="4"/>
      <c r="FS212" s="10">
        <f t="shared" si="117"/>
        <v>7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</v>
      </c>
      <c r="GR212" s="4">
        <v>0</v>
      </c>
      <c r="GS212" s="4">
        <v>0</v>
      </c>
      <c r="GT212" s="4">
        <v>0</v>
      </c>
      <c r="GU212" s="10">
        <f t="shared" si="121"/>
        <v>0</v>
      </c>
      <c r="GW212" s="3">
        <v>42201</v>
      </c>
      <c r="GX212" s="4">
        <v>2</v>
      </c>
      <c r="GY212" s="4"/>
      <c r="GZ212" s="4"/>
      <c r="HA212" s="4"/>
      <c r="HB212" s="10">
        <f t="shared" si="122"/>
        <v>2</v>
      </c>
      <c r="HD212" s="3">
        <v>42566</v>
      </c>
      <c r="HE212" s="4">
        <v>5</v>
      </c>
      <c r="HF212" s="4"/>
      <c r="HG212" s="4"/>
      <c r="HH212" s="4"/>
      <c r="HI212" s="10">
        <f t="shared" si="123"/>
        <v>5</v>
      </c>
    </row>
    <row r="213" spans="2:217" ht="18" customHeight="1" x14ac:dyDescent="0.35">
      <c r="B213" s="3">
        <v>31610</v>
      </c>
      <c r="C213" s="4">
        <v>20</v>
      </c>
      <c r="D213" s="4"/>
      <c r="E213" s="4"/>
      <c r="F213" s="4"/>
      <c r="G213" s="10">
        <f t="shared" si="93"/>
        <v>20</v>
      </c>
      <c r="I213" s="3">
        <v>31975</v>
      </c>
      <c r="J213" s="4">
        <v>0</v>
      </c>
      <c r="K213" s="4"/>
      <c r="L213" s="4"/>
      <c r="M213" s="4"/>
      <c r="N213" s="10">
        <f t="shared" si="94"/>
        <v>0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30</v>
      </c>
      <c r="Y213" s="4"/>
      <c r="Z213" s="4"/>
      <c r="AA213" s="4"/>
      <c r="AB213" s="10">
        <f t="shared" si="96"/>
        <v>30</v>
      </c>
      <c r="AD213" s="3">
        <v>33071</v>
      </c>
      <c r="AE213" s="4">
        <v>0</v>
      </c>
      <c r="AF213" s="4">
        <v>0</v>
      </c>
      <c r="AG213" s="4">
        <v>0</v>
      </c>
      <c r="AH213" s="4">
        <v>0</v>
      </c>
      <c r="AI213" s="10">
        <f t="shared" si="97"/>
        <v>0</v>
      </c>
      <c r="AK213" s="3">
        <v>33436</v>
      </c>
      <c r="AL213" s="4">
        <v>0</v>
      </c>
      <c r="AM213" s="4"/>
      <c r="AN213" s="4"/>
      <c r="AO213" s="4"/>
      <c r="AP213" s="10">
        <f t="shared" si="98"/>
        <v>0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0</v>
      </c>
      <c r="BH213" s="4"/>
      <c r="BI213" s="4"/>
      <c r="BJ213" s="4"/>
      <c r="BK213" s="10">
        <f t="shared" si="101"/>
        <v>0</v>
      </c>
      <c r="BM213" s="3">
        <v>34897</v>
      </c>
      <c r="BN213" s="4">
        <v>0</v>
      </c>
      <c r="BO213" s="4"/>
      <c r="BP213" s="4"/>
      <c r="BQ213" s="4"/>
      <c r="BR213" s="10">
        <f t="shared" si="102"/>
        <v>0</v>
      </c>
      <c r="BT213" s="3">
        <v>35262</v>
      </c>
      <c r="BU213" s="4">
        <v>11</v>
      </c>
      <c r="BV213" s="4"/>
      <c r="BW213" s="4"/>
      <c r="BX213" s="4"/>
      <c r="BY213" s="10">
        <f t="shared" si="103"/>
        <v>11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3</v>
      </c>
      <c r="CQ213" s="4"/>
      <c r="CR213" s="4"/>
      <c r="CS213" s="4"/>
      <c r="CT213" s="10">
        <f t="shared" si="106"/>
        <v>3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0</v>
      </c>
      <c r="DS213" s="4"/>
      <c r="DT213" s="4"/>
      <c r="DU213" s="4"/>
      <c r="DV213" s="10">
        <f t="shared" si="110"/>
        <v>0</v>
      </c>
      <c r="DX213" s="3">
        <v>38184</v>
      </c>
      <c r="DY213" s="4">
        <v>12</v>
      </c>
      <c r="DZ213" s="4">
        <v>0</v>
      </c>
      <c r="EA213" s="4">
        <v>0</v>
      </c>
      <c r="EB213" s="4">
        <v>11.7</v>
      </c>
      <c r="EC213" s="10">
        <f t="shared" si="111"/>
        <v>12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0</v>
      </c>
      <c r="EN213" s="4"/>
      <c r="EO213" s="4"/>
      <c r="EP213" s="4"/>
      <c r="EQ213" s="10">
        <f t="shared" si="113"/>
        <v>0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8</v>
      </c>
      <c r="FB213" s="4"/>
      <c r="FC213" s="4"/>
      <c r="FD213" s="4"/>
      <c r="FE213" s="10">
        <f t="shared" si="115"/>
        <v>8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12</v>
      </c>
      <c r="FP213" s="4"/>
      <c r="FQ213" s="4"/>
      <c r="FR213" s="4"/>
      <c r="FS213" s="10">
        <f t="shared" si="117"/>
        <v>12</v>
      </c>
      <c r="FU213" s="3">
        <v>40741</v>
      </c>
      <c r="FV213" s="4">
        <v>0</v>
      </c>
      <c r="FW213" s="4"/>
      <c r="FX213" s="4"/>
      <c r="FY213" s="4"/>
      <c r="FZ213" s="10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>
        <v>0</v>
      </c>
      <c r="GS213" s="4">
        <v>0</v>
      </c>
      <c r="GT213" s="4">
        <v>0</v>
      </c>
      <c r="GU213" s="10">
        <f t="shared" si="121"/>
        <v>0</v>
      </c>
      <c r="GW213" s="3">
        <v>42202</v>
      </c>
      <c r="GX213" s="4">
        <v>2</v>
      </c>
      <c r="GY213" s="4"/>
      <c r="GZ213" s="4"/>
      <c r="HA213" s="4"/>
      <c r="HB213" s="10">
        <f t="shared" si="122"/>
        <v>2</v>
      </c>
      <c r="HD213" s="3">
        <v>42567</v>
      </c>
      <c r="HE213" s="4">
        <v>10</v>
      </c>
      <c r="HF213" s="4"/>
      <c r="HG213" s="4"/>
      <c r="HH213" s="4"/>
      <c r="HI213" s="10">
        <f t="shared" si="123"/>
        <v>10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3"/>
        <v>0</v>
      </c>
      <c r="I214" s="3">
        <v>31976</v>
      </c>
      <c r="J214" s="4">
        <v>0</v>
      </c>
      <c r="K214" s="4"/>
      <c r="L214" s="4"/>
      <c r="M214" s="4"/>
      <c r="N214" s="10">
        <f t="shared" si="94"/>
        <v>0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>
        <v>0</v>
      </c>
      <c r="AG214" s="4">
        <v>0</v>
      </c>
      <c r="AH214" s="4">
        <v>0</v>
      </c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20</v>
      </c>
      <c r="BO214" s="4"/>
      <c r="BP214" s="4"/>
      <c r="BQ214" s="4"/>
      <c r="BR214" s="10">
        <f t="shared" si="102"/>
        <v>20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5</v>
      </c>
      <c r="CJ214" s="4"/>
      <c r="CK214" s="4"/>
      <c r="CL214" s="4"/>
      <c r="CM214" s="10">
        <f t="shared" si="105"/>
        <v>5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0</v>
      </c>
      <c r="DL214" s="4"/>
      <c r="DM214" s="4"/>
      <c r="DN214" s="4"/>
      <c r="DO214" s="10">
        <f t="shared" si="109"/>
        <v>0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>
        <v>0</v>
      </c>
      <c r="EA214" s="4">
        <v>0</v>
      </c>
      <c r="EB214" s="4">
        <v>0.1</v>
      </c>
      <c r="EC214" s="10">
        <f t="shared" si="111"/>
        <v>0</v>
      </c>
      <c r="EE214" s="3">
        <v>38551</v>
      </c>
      <c r="EF214" s="4">
        <v>0</v>
      </c>
      <c r="EG214" s="4"/>
      <c r="EH214" s="4"/>
      <c r="EI214" s="4"/>
      <c r="EJ214" s="10">
        <f t="shared" si="112"/>
        <v>0</v>
      </c>
      <c r="EL214" s="3">
        <v>38916</v>
      </c>
      <c r="EM214" s="4">
        <v>6</v>
      </c>
      <c r="EN214" s="4"/>
      <c r="EO214" s="4"/>
      <c r="EP214" s="4"/>
      <c r="EQ214" s="10">
        <f t="shared" si="113"/>
        <v>6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0</v>
      </c>
      <c r="FB214" s="4"/>
      <c r="FC214" s="4"/>
      <c r="FD214" s="4"/>
      <c r="FE214" s="10">
        <f t="shared" si="115"/>
        <v>0</v>
      </c>
      <c r="FG214" s="3">
        <v>40012</v>
      </c>
      <c r="FH214" s="4">
        <v>2</v>
      </c>
      <c r="FI214" s="4"/>
      <c r="FJ214" s="4"/>
      <c r="FK214" s="4"/>
      <c r="FL214" s="10">
        <f t="shared" si="116"/>
        <v>2</v>
      </c>
      <c r="FN214" s="3">
        <v>40377</v>
      </c>
      <c r="FO214" s="4">
        <v>0</v>
      </c>
      <c r="FP214" s="4"/>
      <c r="FQ214" s="4"/>
      <c r="FR214" s="4"/>
      <c r="FS214" s="10">
        <f t="shared" si="117"/>
        <v>0</v>
      </c>
      <c r="FU214" s="3">
        <v>40742</v>
      </c>
      <c r="FV214" s="4">
        <v>7</v>
      </c>
      <c r="FW214" s="4"/>
      <c r="FX214" s="4"/>
      <c r="FY214" s="4"/>
      <c r="FZ214" s="10">
        <f t="shared" si="118"/>
        <v>7</v>
      </c>
      <c r="GB214" s="3">
        <v>41107</v>
      </c>
      <c r="GC214" s="4">
        <v>8</v>
      </c>
      <c r="GD214" s="4"/>
      <c r="GE214" s="4"/>
      <c r="GF214" s="4"/>
      <c r="GG214" s="10">
        <f t="shared" si="119"/>
        <v>8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0</v>
      </c>
      <c r="GR214" s="4">
        <v>0</v>
      </c>
      <c r="GS214" s="4">
        <v>0</v>
      </c>
      <c r="GT214" s="4">
        <v>0</v>
      </c>
      <c r="GU214" s="10">
        <f t="shared" si="121"/>
        <v>0</v>
      </c>
      <c r="GW214" s="3">
        <v>42203</v>
      </c>
      <c r="GX214" s="4">
        <v>2</v>
      </c>
      <c r="GY214" s="4"/>
      <c r="GZ214" s="4"/>
      <c r="HA214" s="4"/>
      <c r="HB214" s="10">
        <f t="shared" si="122"/>
        <v>2</v>
      </c>
      <c r="HD214" s="3">
        <v>42568</v>
      </c>
      <c r="HE214" s="4">
        <v>13</v>
      </c>
      <c r="HF214" s="4"/>
      <c r="HG214" s="4"/>
      <c r="HH214" s="4"/>
      <c r="HI214" s="10">
        <f t="shared" si="123"/>
        <v>13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0</v>
      </c>
      <c r="K215" s="4"/>
      <c r="L215" s="4"/>
      <c r="M215" s="4"/>
      <c r="N215" s="10">
        <f t="shared" si="94"/>
        <v>0</v>
      </c>
      <c r="P215" s="3">
        <v>32342</v>
      </c>
      <c r="Q215" s="4">
        <v>0</v>
      </c>
      <c r="R215" s="4"/>
      <c r="S215" s="4"/>
      <c r="T215" s="4"/>
      <c r="U215" s="10">
        <f t="shared" si="95"/>
        <v>0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>
        <v>0</v>
      </c>
      <c r="AG215" s="4">
        <v>0</v>
      </c>
      <c r="AH215" s="4">
        <v>0</v>
      </c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4</v>
      </c>
      <c r="CJ215" s="4"/>
      <c r="CK215" s="4"/>
      <c r="CL215" s="4"/>
      <c r="CM215" s="10">
        <f t="shared" si="105"/>
        <v>4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15</v>
      </c>
      <c r="DS215" s="4"/>
      <c r="DT215" s="4"/>
      <c r="DU215" s="4"/>
      <c r="DV215" s="10">
        <f t="shared" si="110"/>
        <v>15</v>
      </c>
      <c r="DX215" s="3">
        <v>38186</v>
      </c>
      <c r="DY215" s="4">
        <v>0</v>
      </c>
      <c r="DZ215" s="4">
        <v>5</v>
      </c>
      <c r="EA215" s="4">
        <v>3</v>
      </c>
      <c r="EB215" s="4">
        <v>0.6</v>
      </c>
      <c r="EC215" s="10">
        <f t="shared" si="111"/>
        <v>0</v>
      </c>
      <c r="EE215" s="3">
        <v>38552</v>
      </c>
      <c r="EF215" s="4">
        <v>0</v>
      </c>
      <c r="EG215" s="4"/>
      <c r="EH215" s="4"/>
      <c r="EI215" s="4"/>
      <c r="EJ215" s="10">
        <f t="shared" si="112"/>
        <v>0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0</v>
      </c>
      <c r="EU215" s="4"/>
      <c r="EV215" s="4"/>
      <c r="EW215" s="4"/>
      <c r="EX215" s="10">
        <f t="shared" si="114"/>
        <v>0</v>
      </c>
      <c r="EZ215" s="3">
        <v>39647</v>
      </c>
      <c r="FA215" s="4">
        <v>0</v>
      </c>
      <c r="FB215" s="4"/>
      <c r="FC215" s="4"/>
      <c r="FD215" s="4"/>
      <c r="FE215" s="10">
        <f t="shared" si="115"/>
        <v>0</v>
      </c>
      <c r="FG215" s="3">
        <v>40013</v>
      </c>
      <c r="FH215" s="4">
        <v>4</v>
      </c>
      <c r="FI215" s="4"/>
      <c r="FJ215" s="4"/>
      <c r="FK215" s="4"/>
      <c r="FL215" s="10">
        <f t="shared" si="116"/>
        <v>4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10</v>
      </c>
      <c r="GD215" s="4"/>
      <c r="GE215" s="4"/>
      <c r="GF215" s="4"/>
      <c r="GG215" s="10">
        <f t="shared" si="119"/>
        <v>10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>
        <v>0</v>
      </c>
      <c r="GS215" s="4">
        <v>0</v>
      </c>
      <c r="GT215" s="4">
        <v>0</v>
      </c>
      <c r="GU215" s="10">
        <f t="shared" si="121"/>
        <v>0</v>
      </c>
      <c r="GW215" s="3">
        <v>42204</v>
      </c>
      <c r="GX215" s="4">
        <v>22</v>
      </c>
      <c r="GY215" s="4"/>
      <c r="GZ215" s="4"/>
      <c r="HA215" s="4"/>
      <c r="HB215" s="10">
        <f t="shared" si="122"/>
        <v>22</v>
      </c>
      <c r="HD215" s="3">
        <v>42569</v>
      </c>
      <c r="HE215" s="4">
        <v>0</v>
      </c>
      <c r="HF215" s="4"/>
      <c r="HG215" s="4"/>
      <c r="HH215" s="4"/>
      <c r="HI215" s="10">
        <f t="shared" si="123"/>
        <v>0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30</v>
      </c>
      <c r="K216" s="4"/>
      <c r="L216" s="4"/>
      <c r="M216" s="4"/>
      <c r="N216" s="10">
        <f t="shared" si="94"/>
        <v>30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>
        <v>0</v>
      </c>
      <c r="AG216" s="4">
        <v>0</v>
      </c>
      <c r="AH216" s="4">
        <v>0</v>
      </c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4</v>
      </c>
      <c r="AT216" s="4"/>
      <c r="AU216" s="4"/>
      <c r="AV216" s="4"/>
      <c r="AW216" s="10">
        <f t="shared" si="99"/>
        <v>4</v>
      </c>
      <c r="AY216" s="3">
        <v>34170</v>
      </c>
      <c r="AZ216" s="4">
        <v>0</v>
      </c>
      <c r="BA216" s="4"/>
      <c r="BB216" s="4"/>
      <c r="BC216" s="4"/>
      <c r="BD216" s="10">
        <f t="shared" si="100"/>
        <v>0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10</v>
      </c>
      <c r="BO216" s="4"/>
      <c r="BP216" s="4"/>
      <c r="BQ216" s="4"/>
      <c r="BR216" s="10">
        <f t="shared" si="102"/>
        <v>10</v>
      </c>
      <c r="BT216" s="3">
        <v>35265</v>
      </c>
      <c r="BU216" s="4">
        <v>10</v>
      </c>
      <c r="BV216" s="4"/>
      <c r="BW216" s="4"/>
      <c r="BX216" s="4"/>
      <c r="BY216" s="10">
        <f t="shared" si="103"/>
        <v>10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6"/>
        <v>0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2</v>
      </c>
      <c r="DE216" s="4"/>
      <c r="DF216" s="4"/>
      <c r="DG216" s="4"/>
      <c r="DH216" s="10">
        <f t="shared" si="108"/>
        <v>2</v>
      </c>
      <c r="DJ216" s="3">
        <v>37457</v>
      </c>
      <c r="DK216" s="4">
        <v>2</v>
      </c>
      <c r="DL216" s="4"/>
      <c r="DM216" s="4"/>
      <c r="DN216" s="4"/>
      <c r="DO216" s="10">
        <f t="shared" si="109"/>
        <v>2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0</v>
      </c>
      <c r="DZ216" s="4">
        <v>0</v>
      </c>
      <c r="EA216" s="4">
        <v>0</v>
      </c>
      <c r="EB216" s="4">
        <v>0</v>
      </c>
      <c r="EC216" s="10">
        <f t="shared" si="111"/>
        <v>0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0</v>
      </c>
      <c r="EU216" s="4"/>
      <c r="EV216" s="4"/>
      <c r="EW216" s="4"/>
      <c r="EX216" s="10">
        <f t="shared" si="114"/>
        <v>0</v>
      </c>
      <c r="EZ216" s="3">
        <v>39648</v>
      </c>
      <c r="FA216" s="4">
        <v>4</v>
      </c>
      <c r="FB216" s="4"/>
      <c r="FC216" s="4"/>
      <c r="FD216" s="4"/>
      <c r="FE216" s="10">
        <f t="shared" si="115"/>
        <v>4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8</v>
      </c>
      <c r="FP216" s="4"/>
      <c r="FQ216" s="4"/>
      <c r="FR216" s="4"/>
      <c r="FS216" s="10">
        <f t="shared" si="117"/>
        <v>8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9</v>
      </c>
      <c r="GD216" s="4"/>
      <c r="GE216" s="4"/>
      <c r="GF216" s="4"/>
      <c r="GG216" s="10">
        <f t="shared" si="119"/>
        <v>9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>
        <v>0</v>
      </c>
      <c r="GS216" s="4">
        <v>0</v>
      </c>
      <c r="GT216" s="4">
        <v>0.7</v>
      </c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0</v>
      </c>
      <c r="D217" s="4"/>
      <c r="E217" s="4"/>
      <c r="F217" s="4"/>
      <c r="G217" s="10">
        <f t="shared" si="93"/>
        <v>0</v>
      </c>
      <c r="I217" s="3">
        <v>31979</v>
      </c>
      <c r="J217" s="4">
        <v>3</v>
      </c>
      <c r="K217" s="4"/>
      <c r="L217" s="4"/>
      <c r="M217" s="4"/>
      <c r="N217" s="10">
        <f t="shared" si="94"/>
        <v>3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20</v>
      </c>
      <c r="Y217" s="4"/>
      <c r="Z217" s="4"/>
      <c r="AA217" s="4"/>
      <c r="AB217" s="10">
        <f t="shared" si="96"/>
        <v>20</v>
      </c>
      <c r="AD217" s="3">
        <v>33075</v>
      </c>
      <c r="AE217" s="4">
        <v>0</v>
      </c>
      <c r="AF217" s="4">
        <v>0</v>
      </c>
      <c r="AG217" s="4">
        <v>0</v>
      </c>
      <c r="AH217" s="4">
        <v>0</v>
      </c>
      <c r="AI217" s="10">
        <f t="shared" si="97"/>
        <v>0</v>
      </c>
      <c r="AK217" s="3">
        <v>33440</v>
      </c>
      <c r="AL217" s="4">
        <v>22</v>
      </c>
      <c r="AM217" s="4"/>
      <c r="AN217" s="4"/>
      <c r="AO217" s="4"/>
      <c r="AP217" s="10">
        <f t="shared" si="98"/>
        <v>22</v>
      </c>
      <c r="AR217" s="3">
        <v>33805</v>
      </c>
      <c r="AS217" s="4">
        <v>0</v>
      </c>
      <c r="AT217" s="4"/>
      <c r="AU217" s="4"/>
      <c r="AV217" s="4"/>
      <c r="AW217" s="10">
        <f t="shared" si="99"/>
        <v>0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0</v>
      </c>
      <c r="BO217" s="4"/>
      <c r="BP217" s="4"/>
      <c r="BQ217" s="4"/>
      <c r="BR217" s="10">
        <f t="shared" si="102"/>
        <v>0</v>
      </c>
      <c r="BT217" s="3">
        <v>35266</v>
      </c>
      <c r="BU217" s="4">
        <v>82</v>
      </c>
      <c r="BV217" s="4"/>
      <c r="BW217" s="4"/>
      <c r="BX217" s="4"/>
      <c r="BY217" s="10">
        <f t="shared" si="103"/>
        <v>82</v>
      </c>
      <c r="CA217" s="3">
        <v>35632</v>
      </c>
      <c r="CB217" s="4">
        <v>0</v>
      </c>
      <c r="CC217" s="4"/>
      <c r="CD217" s="4"/>
      <c r="CE217" s="4"/>
      <c r="CF217" s="10">
        <f t="shared" si="104"/>
        <v>0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3</v>
      </c>
      <c r="CX217" s="4"/>
      <c r="CY217" s="4"/>
      <c r="CZ217" s="4"/>
      <c r="DA217" s="10">
        <f t="shared" si="107"/>
        <v>3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0</v>
      </c>
      <c r="DZ217" s="4">
        <v>25</v>
      </c>
      <c r="EA217" s="4">
        <v>20</v>
      </c>
      <c r="EB217" s="4">
        <v>6.1</v>
      </c>
      <c r="EC217" s="10">
        <f t="shared" si="111"/>
        <v>0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0</v>
      </c>
      <c r="EU217" s="4"/>
      <c r="EV217" s="4"/>
      <c r="EW217" s="4"/>
      <c r="EX217" s="10">
        <f t="shared" si="114"/>
        <v>0</v>
      </c>
      <c r="EZ217" s="3">
        <v>39649</v>
      </c>
      <c r="FA217" s="4">
        <v>6</v>
      </c>
      <c r="FB217" s="4"/>
      <c r="FC217" s="4"/>
      <c r="FD217" s="4"/>
      <c r="FE217" s="10">
        <f t="shared" si="115"/>
        <v>6</v>
      </c>
      <c r="FG217" s="3">
        <v>40015</v>
      </c>
      <c r="FH217" s="4">
        <v>0</v>
      </c>
      <c r="FI217" s="4"/>
      <c r="FJ217" s="4"/>
      <c r="FK217" s="4"/>
      <c r="FL217" s="10">
        <f t="shared" si="116"/>
        <v>0</v>
      </c>
      <c r="FN217" s="3">
        <v>40380</v>
      </c>
      <c r="FO217" s="4">
        <v>0</v>
      </c>
      <c r="FP217" s="4"/>
      <c r="FQ217" s="4"/>
      <c r="FR217" s="4"/>
      <c r="FS217" s="10">
        <f t="shared" si="117"/>
        <v>0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3</v>
      </c>
      <c r="GD217" s="4"/>
      <c r="GE217" s="4"/>
      <c r="GF217" s="4"/>
      <c r="GG217" s="10">
        <f t="shared" si="119"/>
        <v>3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>
        <v>0</v>
      </c>
      <c r="GS217" s="4">
        <v>0</v>
      </c>
      <c r="GT217" s="4">
        <v>0.3</v>
      </c>
      <c r="GU217" s="10">
        <f t="shared" si="121"/>
        <v>0</v>
      </c>
      <c r="GW217" s="3">
        <v>42206</v>
      </c>
      <c r="GX217" s="4">
        <v>3</v>
      </c>
      <c r="GY217" s="4"/>
      <c r="GZ217" s="4"/>
      <c r="HA217" s="4"/>
      <c r="HB217" s="10">
        <f t="shared" si="122"/>
        <v>3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/>
      <c r="E218" s="4"/>
      <c r="F218" s="4"/>
      <c r="G218" s="10">
        <f t="shared" si="93"/>
        <v>0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0</v>
      </c>
      <c r="Y218" s="4"/>
      <c r="Z218" s="4"/>
      <c r="AA218" s="4"/>
      <c r="AB218" s="10">
        <f t="shared" si="96"/>
        <v>0</v>
      </c>
      <c r="AD218" s="3">
        <v>33076</v>
      </c>
      <c r="AE218" s="4">
        <v>0</v>
      </c>
      <c r="AF218" s="4">
        <v>0.5</v>
      </c>
      <c r="AG218" s="4">
        <v>0</v>
      </c>
      <c r="AH218" s="4">
        <v>0.4</v>
      </c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7</v>
      </c>
      <c r="AT218" s="4"/>
      <c r="AU218" s="4"/>
      <c r="AV218" s="4"/>
      <c r="AW218" s="10">
        <f t="shared" si="99"/>
        <v>7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0</v>
      </c>
      <c r="BV218" s="4"/>
      <c r="BW218" s="4"/>
      <c r="BX218" s="4"/>
      <c r="BY218" s="10">
        <f t="shared" si="103"/>
        <v>0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4</v>
      </c>
      <c r="CQ218" s="4"/>
      <c r="CR218" s="4"/>
      <c r="CS218" s="4"/>
      <c r="CT218" s="10">
        <f t="shared" si="106"/>
        <v>4</v>
      </c>
      <c r="CV218" s="3">
        <v>36728</v>
      </c>
      <c r="CW218" s="4">
        <v>0</v>
      </c>
      <c r="CX218" s="4"/>
      <c r="CY218" s="4"/>
      <c r="CZ218" s="4"/>
      <c r="DA218" s="10">
        <f t="shared" si="107"/>
        <v>0</v>
      </c>
      <c r="DC218" s="3">
        <v>37094</v>
      </c>
      <c r="DD218" s="4">
        <v>41</v>
      </c>
      <c r="DE218" s="4"/>
      <c r="DF218" s="4"/>
      <c r="DG218" s="4"/>
      <c r="DH218" s="10">
        <f t="shared" si="108"/>
        <v>41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0</v>
      </c>
      <c r="DS218" s="4"/>
      <c r="DT218" s="4"/>
      <c r="DU218" s="4"/>
      <c r="DV218" s="10">
        <f t="shared" si="110"/>
        <v>0</v>
      </c>
      <c r="DX218" s="3">
        <v>38189</v>
      </c>
      <c r="DY218" s="4">
        <v>0</v>
      </c>
      <c r="DZ218" s="4">
        <v>3.4</v>
      </c>
      <c r="EA218" s="4">
        <v>4</v>
      </c>
      <c r="EB218" s="4">
        <v>5.8</v>
      </c>
      <c r="EC218" s="10">
        <f t="shared" si="111"/>
        <v>0</v>
      </c>
      <c r="EE218" s="3">
        <v>38555</v>
      </c>
      <c r="EF218" s="4">
        <v>2</v>
      </c>
      <c r="EG218" s="4"/>
      <c r="EH218" s="4"/>
      <c r="EI218" s="4"/>
      <c r="EJ218" s="10">
        <f t="shared" si="112"/>
        <v>2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0</v>
      </c>
      <c r="EU218" s="4"/>
      <c r="EV218" s="4"/>
      <c r="EW218" s="4"/>
      <c r="EX218" s="10">
        <f t="shared" si="114"/>
        <v>0</v>
      </c>
      <c r="EZ218" s="3">
        <v>39650</v>
      </c>
      <c r="FA218" s="4">
        <v>0</v>
      </c>
      <c r="FB218" s="4"/>
      <c r="FC218" s="4"/>
      <c r="FD218" s="4"/>
      <c r="FE218" s="10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5</v>
      </c>
      <c r="FP218" s="4"/>
      <c r="FQ218" s="4"/>
      <c r="FR218" s="4"/>
      <c r="FS218" s="10">
        <f t="shared" si="117"/>
        <v>5</v>
      </c>
      <c r="FU218" s="3">
        <v>40746</v>
      </c>
      <c r="FV218" s="4">
        <v>4</v>
      </c>
      <c r="FW218" s="4"/>
      <c r="FX218" s="4"/>
      <c r="FY218" s="4"/>
      <c r="FZ218" s="10">
        <f t="shared" si="118"/>
        <v>4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>
        <v>0</v>
      </c>
      <c r="GS218" s="4">
        <v>0</v>
      </c>
      <c r="GT218" s="4">
        <v>0</v>
      </c>
      <c r="GU218" s="10">
        <f t="shared" si="121"/>
        <v>0</v>
      </c>
      <c r="GW218" s="3">
        <v>42207</v>
      </c>
      <c r="GX218" s="4">
        <v>2</v>
      </c>
      <c r="GY218" s="4"/>
      <c r="GZ218" s="4"/>
      <c r="HA218" s="4"/>
      <c r="HB218" s="10">
        <f t="shared" si="122"/>
        <v>2</v>
      </c>
      <c r="HD218" s="3">
        <v>42572</v>
      </c>
      <c r="HE218" s="4">
        <v>0</v>
      </c>
      <c r="HF218" s="4"/>
      <c r="HG218" s="4"/>
      <c r="HH218" s="4"/>
      <c r="HI218" s="10">
        <f t="shared" si="123"/>
        <v>0</v>
      </c>
    </row>
    <row r="219" spans="2:217" ht="18" customHeight="1" x14ac:dyDescent="0.35">
      <c r="B219" s="3">
        <v>31616</v>
      </c>
      <c r="C219" s="4">
        <v>0</v>
      </c>
      <c r="D219" s="4"/>
      <c r="E219" s="4"/>
      <c r="F219" s="4"/>
      <c r="G219" s="10">
        <f t="shared" si="93"/>
        <v>0</v>
      </c>
      <c r="I219" s="3">
        <v>31981</v>
      </c>
      <c r="J219" s="4">
        <v>8</v>
      </c>
      <c r="K219" s="4"/>
      <c r="L219" s="4"/>
      <c r="M219" s="4"/>
      <c r="N219" s="10">
        <f t="shared" si="94"/>
        <v>8</v>
      </c>
      <c r="P219" s="3">
        <v>32346</v>
      </c>
      <c r="Q219" s="4">
        <v>10</v>
      </c>
      <c r="R219" s="4"/>
      <c r="S219" s="4"/>
      <c r="T219" s="4"/>
      <c r="U219" s="10">
        <f t="shared" si="95"/>
        <v>10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0</v>
      </c>
      <c r="AF219" s="4">
        <v>0.6</v>
      </c>
      <c r="AG219" s="4">
        <v>0</v>
      </c>
      <c r="AH219" s="4">
        <v>3.3</v>
      </c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0</v>
      </c>
      <c r="AT219" s="4"/>
      <c r="AU219" s="4"/>
      <c r="AV219" s="4"/>
      <c r="AW219" s="10">
        <f t="shared" si="99"/>
        <v>0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0</v>
      </c>
      <c r="BV219" s="4"/>
      <c r="BW219" s="4"/>
      <c r="BX219" s="4"/>
      <c r="BY219" s="10">
        <f t="shared" si="103"/>
        <v>0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5</v>
      </c>
      <c r="DE219" s="4"/>
      <c r="DF219" s="4"/>
      <c r="DG219" s="4"/>
      <c r="DH219" s="10">
        <f t="shared" si="108"/>
        <v>5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7</v>
      </c>
      <c r="DZ219" s="4">
        <v>0</v>
      </c>
      <c r="EA219" s="4">
        <v>0</v>
      </c>
      <c r="EB219" s="4">
        <v>0</v>
      </c>
      <c r="EC219" s="10">
        <f t="shared" si="111"/>
        <v>7</v>
      </c>
      <c r="EE219" s="3">
        <v>38556</v>
      </c>
      <c r="EF219" s="4">
        <v>0</v>
      </c>
      <c r="EG219" s="4"/>
      <c r="EH219" s="4"/>
      <c r="EI219" s="4"/>
      <c r="EJ219" s="10">
        <f t="shared" si="112"/>
        <v>0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15</v>
      </c>
      <c r="EU219" s="4"/>
      <c r="EV219" s="4"/>
      <c r="EW219" s="4"/>
      <c r="EX219" s="10">
        <f t="shared" si="114"/>
        <v>15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0</v>
      </c>
      <c r="FP219" s="4"/>
      <c r="FQ219" s="4"/>
      <c r="FR219" s="4"/>
      <c r="FS219" s="10">
        <f t="shared" si="117"/>
        <v>0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1</v>
      </c>
      <c r="GD219" s="4"/>
      <c r="GE219" s="4"/>
      <c r="GF219" s="4"/>
      <c r="GG219" s="10">
        <f t="shared" si="119"/>
        <v>1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>
        <v>0</v>
      </c>
      <c r="GS219" s="4">
        <v>0</v>
      </c>
      <c r="GT219" s="4">
        <v>0</v>
      </c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0</v>
      </c>
      <c r="HF219" s="4"/>
      <c r="HG219" s="4"/>
      <c r="HH219" s="4"/>
      <c r="HI219" s="10">
        <f t="shared" si="123"/>
        <v>0</v>
      </c>
    </row>
    <row r="220" spans="2:217" ht="18" customHeight="1" x14ac:dyDescent="0.35">
      <c r="B220" s="3">
        <v>31617</v>
      </c>
      <c r="C220" s="4">
        <v>0</v>
      </c>
      <c r="D220" s="4"/>
      <c r="E220" s="4"/>
      <c r="F220" s="4"/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4</v>
      </c>
      <c r="Y220" s="4"/>
      <c r="Z220" s="4"/>
      <c r="AA220" s="4"/>
      <c r="AB220" s="10">
        <f t="shared" si="96"/>
        <v>4</v>
      </c>
      <c r="AD220" s="3">
        <v>33078</v>
      </c>
      <c r="AE220" s="4">
        <v>0</v>
      </c>
      <c r="AF220" s="4">
        <v>0</v>
      </c>
      <c r="AG220" s="4">
        <v>0</v>
      </c>
      <c r="AH220" s="4">
        <v>0</v>
      </c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20</v>
      </c>
      <c r="BV220" s="4"/>
      <c r="BW220" s="4"/>
      <c r="BX220" s="4"/>
      <c r="BY220" s="10">
        <f t="shared" si="103"/>
        <v>20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4"/>
      <c r="DF220" s="4"/>
      <c r="DG220" s="4"/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>
        <v>0.5</v>
      </c>
      <c r="EA220" s="4">
        <v>0</v>
      </c>
      <c r="EB220" s="4">
        <v>5.5</v>
      </c>
      <c r="EC220" s="10">
        <f t="shared" si="111"/>
        <v>0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4</v>
      </c>
      <c r="FB220" s="4"/>
      <c r="FC220" s="4"/>
      <c r="FD220" s="4"/>
      <c r="FE220" s="10">
        <f t="shared" si="115"/>
        <v>4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0</v>
      </c>
      <c r="FW220" s="4"/>
      <c r="FX220" s="4"/>
      <c r="FY220" s="4"/>
      <c r="FZ220" s="10">
        <f t="shared" si="118"/>
        <v>0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>
        <v>0</v>
      </c>
      <c r="GS220" s="4">
        <v>0</v>
      </c>
      <c r="GT220" s="4">
        <v>1.2</v>
      </c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21</v>
      </c>
      <c r="HF220" s="4"/>
      <c r="HG220" s="4"/>
      <c r="HH220" s="4"/>
      <c r="HI220" s="10">
        <f t="shared" si="123"/>
        <v>21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>
        <v>0</v>
      </c>
      <c r="AG221" s="4">
        <v>0</v>
      </c>
      <c r="AH221" s="4">
        <v>0</v>
      </c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/>
      <c r="AU221" s="4"/>
      <c r="AV221" s="4"/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0</v>
      </c>
      <c r="DS221" s="4"/>
      <c r="DT221" s="4"/>
      <c r="DU221" s="4"/>
      <c r="DV221" s="10">
        <f t="shared" si="110"/>
        <v>0</v>
      </c>
      <c r="DX221" s="3">
        <v>38192</v>
      </c>
      <c r="DY221" s="4">
        <v>0</v>
      </c>
      <c r="DZ221" s="4">
        <v>0</v>
      </c>
      <c r="EA221" s="4">
        <v>0</v>
      </c>
      <c r="EB221" s="4">
        <v>1.8</v>
      </c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1</v>
      </c>
      <c r="FI221" s="4"/>
      <c r="FJ221" s="4"/>
      <c r="FK221" s="4"/>
      <c r="FL221" s="10">
        <f t="shared" si="116"/>
        <v>1</v>
      </c>
      <c r="FN221" s="3">
        <v>40384</v>
      </c>
      <c r="FO221" s="4">
        <v>3</v>
      </c>
      <c r="FP221" s="4"/>
      <c r="FQ221" s="4"/>
      <c r="FR221" s="4"/>
      <c r="FS221" s="10">
        <f t="shared" si="117"/>
        <v>3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1</v>
      </c>
      <c r="GD221" s="4"/>
      <c r="GE221" s="4"/>
      <c r="GF221" s="4"/>
      <c r="GG221" s="10">
        <f t="shared" si="119"/>
        <v>1</v>
      </c>
      <c r="GI221" s="3">
        <v>41480</v>
      </c>
      <c r="GJ221" s="4">
        <v>50</v>
      </c>
      <c r="GK221" s="4"/>
      <c r="GL221" s="4"/>
      <c r="GM221" s="4"/>
      <c r="GN221" s="10">
        <f t="shared" si="120"/>
        <v>50</v>
      </c>
      <c r="GP221" s="3">
        <v>41845</v>
      </c>
      <c r="GQ221" s="4">
        <v>0</v>
      </c>
      <c r="GR221" s="4">
        <v>0</v>
      </c>
      <c r="GS221" s="4">
        <v>0</v>
      </c>
      <c r="GT221" s="4">
        <v>0</v>
      </c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10</v>
      </c>
      <c r="HF221" s="4"/>
      <c r="HG221" s="4"/>
      <c r="HH221" s="4"/>
      <c r="HI221" s="10">
        <f t="shared" si="123"/>
        <v>10</v>
      </c>
    </row>
    <row r="222" spans="2:217" ht="18" customHeight="1" x14ac:dyDescent="0.35">
      <c r="B222" s="3">
        <v>31619</v>
      </c>
      <c r="C222" s="4">
        <v>45</v>
      </c>
      <c r="D222" s="4"/>
      <c r="E222" s="4"/>
      <c r="F222" s="4"/>
      <c r="G222" s="10">
        <f t="shared" si="93"/>
        <v>45</v>
      </c>
      <c r="I222" s="3">
        <v>31984</v>
      </c>
      <c r="J222" s="4">
        <v>30</v>
      </c>
      <c r="K222" s="4"/>
      <c r="L222" s="4"/>
      <c r="M222" s="4"/>
      <c r="N222" s="10">
        <f t="shared" si="94"/>
        <v>30</v>
      </c>
      <c r="P222" s="3">
        <v>32349</v>
      </c>
      <c r="Q222" s="4">
        <v>27</v>
      </c>
      <c r="R222" s="4"/>
      <c r="S222" s="4"/>
      <c r="T222" s="4"/>
      <c r="U222" s="10">
        <f t="shared" si="95"/>
        <v>27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>
        <v>1.3</v>
      </c>
      <c r="AG222" s="4">
        <v>0</v>
      </c>
      <c r="AH222" s="4">
        <v>4.5</v>
      </c>
      <c r="AI222" s="10">
        <f t="shared" si="97"/>
        <v>0</v>
      </c>
      <c r="AK222" s="3">
        <v>33445</v>
      </c>
      <c r="AL222" s="4">
        <v>0</v>
      </c>
      <c r="AM222" s="4"/>
      <c r="AN222" s="4"/>
      <c r="AO222" s="4"/>
      <c r="AP222" s="10">
        <f t="shared" si="98"/>
        <v>0</v>
      </c>
      <c r="AR222" s="3">
        <v>33810</v>
      </c>
      <c r="AS222" s="4">
        <v>0</v>
      </c>
      <c r="AT222" s="4"/>
      <c r="AU222" s="4"/>
      <c r="AV222" s="4"/>
      <c r="AW222" s="10">
        <f t="shared" si="99"/>
        <v>0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15</v>
      </c>
      <c r="BO222" s="4"/>
      <c r="BP222" s="4"/>
      <c r="BQ222" s="4"/>
      <c r="BR222" s="10">
        <f t="shared" si="102"/>
        <v>15</v>
      </c>
      <c r="BT222" s="3">
        <v>35271</v>
      </c>
      <c r="BU222" s="4">
        <v>0</v>
      </c>
      <c r="BV222" s="4"/>
      <c r="BW222" s="4"/>
      <c r="BX222" s="4"/>
      <c r="BY222" s="10">
        <f t="shared" si="103"/>
        <v>0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4</v>
      </c>
      <c r="CJ222" s="4"/>
      <c r="CK222" s="4"/>
      <c r="CL222" s="4"/>
      <c r="CM222" s="10">
        <f t="shared" si="105"/>
        <v>4</v>
      </c>
      <c r="CO222" s="3">
        <v>36367</v>
      </c>
      <c r="CP222" s="4">
        <v>6</v>
      </c>
      <c r="CQ222" s="4"/>
      <c r="CR222" s="4"/>
      <c r="CS222" s="4"/>
      <c r="CT222" s="10">
        <f t="shared" si="106"/>
        <v>6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0</v>
      </c>
      <c r="DE222" s="4"/>
      <c r="DF222" s="4"/>
      <c r="DG222" s="4"/>
      <c r="DH222" s="10">
        <f t="shared" si="108"/>
        <v>0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0</v>
      </c>
      <c r="DS222" s="4"/>
      <c r="DT222" s="4"/>
      <c r="DU222" s="4"/>
      <c r="DV222" s="10">
        <f t="shared" si="110"/>
        <v>0</v>
      </c>
      <c r="DX222" s="3">
        <v>38193</v>
      </c>
      <c r="DY222" s="4"/>
      <c r="DZ222" s="4">
        <v>0</v>
      </c>
      <c r="EA222" s="4">
        <v>0</v>
      </c>
      <c r="EB222" s="4">
        <v>0.2</v>
      </c>
      <c r="EC222" s="21">
        <f t="shared" si="111"/>
        <v>6.6666666666666666E-2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9</v>
      </c>
      <c r="EN222" s="4"/>
      <c r="EO222" s="4"/>
      <c r="EP222" s="4"/>
      <c r="EQ222" s="10">
        <f t="shared" si="113"/>
        <v>9</v>
      </c>
      <c r="ES222" s="3">
        <v>39289</v>
      </c>
      <c r="ET222" s="4">
        <v>10</v>
      </c>
      <c r="EU222" s="4"/>
      <c r="EV222" s="4"/>
      <c r="EW222" s="4"/>
      <c r="EX222" s="10">
        <f t="shared" si="114"/>
        <v>10</v>
      </c>
      <c r="EZ222" s="3">
        <v>39654</v>
      </c>
      <c r="FA222" s="4">
        <v>0</v>
      </c>
      <c r="FB222" s="4"/>
      <c r="FC222" s="4"/>
      <c r="FD222" s="4"/>
      <c r="FE222" s="10">
        <f t="shared" si="115"/>
        <v>0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4</v>
      </c>
      <c r="FP222" s="4"/>
      <c r="FQ222" s="4"/>
      <c r="FR222" s="4"/>
      <c r="FS222" s="10">
        <f t="shared" si="117"/>
        <v>4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0"/>
        <v>0</v>
      </c>
      <c r="GP222" s="3">
        <v>41846</v>
      </c>
      <c r="GQ222" s="4">
        <v>0</v>
      </c>
      <c r="GR222" s="4">
        <v>2.8</v>
      </c>
      <c r="GS222" s="4">
        <v>19</v>
      </c>
      <c r="GT222" s="4">
        <v>4.2</v>
      </c>
      <c r="GU222" s="10">
        <f t="shared" si="121"/>
        <v>0</v>
      </c>
      <c r="GW222" s="3">
        <v>42211</v>
      </c>
      <c r="GX222" s="4">
        <v>2</v>
      </c>
      <c r="GY222" s="4"/>
      <c r="GZ222" s="4"/>
      <c r="HA222" s="4"/>
      <c r="HB222" s="10">
        <f t="shared" si="122"/>
        <v>2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/>
      <c r="E223" s="4"/>
      <c r="F223" s="4"/>
      <c r="G223" s="10">
        <f t="shared" si="93"/>
        <v>0</v>
      </c>
      <c r="I223" s="3">
        <v>31985</v>
      </c>
      <c r="J223" s="4">
        <v>0</v>
      </c>
      <c r="K223" s="4"/>
      <c r="L223" s="4"/>
      <c r="M223" s="4"/>
      <c r="N223" s="10">
        <f t="shared" si="94"/>
        <v>0</v>
      </c>
      <c r="P223" s="3">
        <v>32350</v>
      </c>
      <c r="Q223" s="4">
        <v>30</v>
      </c>
      <c r="R223" s="4"/>
      <c r="S223" s="4"/>
      <c r="T223" s="4"/>
      <c r="U223" s="10">
        <f t="shared" si="95"/>
        <v>30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0</v>
      </c>
      <c r="AF223" s="4">
        <v>1.9</v>
      </c>
      <c r="AG223" s="4">
        <v>0</v>
      </c>
      <c r="AH223" s="4">
        <v>0.9</v>
      </c>
      <c r="AI223" s="10">
        <f t="shared" si="97"/>
        <v>0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/>
      <c r="AU223" s="4"/>
      <c r="AV223" s="4"/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0</v>
      </c>
      <c r="BO223" s="4"/>
      <c r="BP223" s="4"/>
      <c r="BQ223" s="4"/>
      <c r="BR223" s="10">
        <f t="shared" si="102"/>
        <v>0</v>
      </c>
      <c r="BT223" s="3">
        <v>35272</v>
      </c>
      <c r="BU223" s="4">
        <v>20</v>
      </c>
      <c r="BV223" s="4"/>
      <c r="BW223" s="4"/>
      <c r="BX223" s="4"/>
      <c r="BY223" s="10">
        <f t="shared" si="103"/>
        <v>20</v>
      </c>
      <c r="CA223" s="3">
        <v>35638</v>
      </c>
      <c r="CB223" s="4">
        <v>9</v>
      </c>
      <c r="CC223" s="4"/>
      <c r="CD223" s="4"/>
      <c r="CE223" s="4"/>
      <c r="CF223" s="10">
        <f t="shared" si="104"/>
        <v>9</v>
      </c>
      <c r="CH223" s="3">
        <v>36003</v>
      </c>
      <c r="CI223" s="4">
        <v>5</v>
      </c>
      <c r="CJ223" s="4"/>
      <c r="CK223" s="4"/>
      <c r="CL223" s="4"/>
      <c r="CM223" s="10">
        <f t="shared" si="105"/>
        <v>5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1</v>
      </c>
      <c r="CX223" s="4"/>
      <c r="CY223" s="4"/>
      <c r="CZ223" s="4"/>
      <c r="DA223" s="10">
        <f t="shared" si="107"/>
        <v>1</v>
      </c>
      <c r="DC223" s="3">
        <v>37099</v>
      </c>
      <c r="DD223" s="4">
        <v>8</v>
      </c>
      <c r="DE223" s="4"/>
      <c r="DF223" s="4"/>
      <c r="DG223" s="4"/>
      <c r="DH223" s="10">
        <f t="shared" si="108"/>
        <v>8</v>
      </c>
      <c r="DJ223" s="3">
        <v>37464</v>
      </c>
      <c r="DK223" s="4">
        <v>17</v>
      </c>
      <c r="DL223" s="4"/>
      <c r="DM223" s="4"/>
      <c r="DN223" s="4"/>
      <c r="DO223" s="10">
        <f t="shared" si="109"/>
        <v>17</v>
      </c>
      <c r="DQ223" s="3">
        <v>37829</v>
      </c>
      <c r="DR223" s="4">
        <v>0</v>
      </c>
      <c r="DS223" s="4"/>
      <c r="DT223" s="4"/>
      <c r="DU223" s="4"/>
      <c r="DV223" s="10">
        <f t="shared" si="110"/>
        <v>0</v>
      </c>
      <c r="DX223" s="3">
        <v>38194</v>
      </c>
      <c r="DY223" s="4"/>
      <c r="DZ223" s="4">
        <v>0</v>
      </c>
      <c r="EA223" s="4">
        <v>0</v>
      </c>
      <c r="EB223" s="4">
        <v>0.8</v>
      </c>
      <c r="EC223" s="21">
        <f t="shared" si="111"/>
        <v>0.26666666666666666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0</v>
      </c>
      <c r="EN223" s="4"/>
      <c r="EO223" s="4"/>
      <c r="EP223" s="4"/>
      <c r="EQ223" s="10">
        <f t="shared" si="113"/>
        <v>0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/>
      <c r="FC223" s="4"/>
      <c r="FD223" s="4"/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0</v>
      </c>
      <c r="FP223" s="4"/>
      <c r="FQ223" s="4"/>
      <c r="FR223" s="4"/>
      <c r="FS223" s="10">
        <f t="shared" si="117"/>
        <v>0</v>
      </c>
      <c r="FU223" s="3">
        <v>40751</v>
      </c>
      <c r="FV223" s="4">
        <v>3</v>
      </c>
      <c r="FW223" s="4"/>
      <c r="FX223" s="4"/>
      <c r="FY223" s="4"/>
      <c r="FZ223" s="10">
        <f t="shared" si="118"/>
        <v>3</v>
      </c>
      <c r="GB223" s="3">
        <v>41116</v>
      </c>
      <c r="GC223" s="4">
        <v>2</v>
      </c>
      <c r="GD223" s="4"/>
      <c r="GE223" s="4"/>
      <c r="GF223" s="4"/>
      <c r="GG223" s="10">
        <f t="shared" si="119"/>
        <v>2</v>
      </c>
      <c r="GI223" s="3">
        <v>41482</v>
      </c>
      <c r="GJ223" s="4">
        <v>0</v>
      </c>
      <c r="GK223" s="4"/>
      <c r="GL223" s="4"/>
      <c r="GM223" s="4"/>
      <c r="GN223" s="10">
        <f t="shared" si="120"/>
        <v>0</v>
      </c>
      <c r="GP223" s="3">
        <v>41847</v>
      </c>
      <c r="GQ223" s="4">
        <v>0</v>
      </c>
      <c r="GR223" s="4">
        <v>0</v>
      </c>
      <c r="GS223" s="4">
        <v>0</v>
      </c>
      <c r="GT223" s="4">
        <v>0.1</v>
      </c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0</v>
      </c>
      <c r="K224" s="4"/>
      <c r="L224" s="4"/>
      <c r="M224" s="4"/>
      <c r="N224" s="10">
        <f t="shared" si="94"/>
        <v>0</v>
      </c>
      <c r="P224" s="3">
        <v>32351</v>
      </c>
      <c r="Q224" s="4">
        <v>0</v>
      </c>
      <c r="R224" s="4"/>
      <c r="S224" s="4"/>
      <c r="T224" s="4"/>
      <c r="U224" s="10">
        <f t="shared" si="95"/>
        <v>0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>
        <v>0.3</v>
      </c>
      <c r="AG224" s="4">
        <v>0</v>
      </c>
      <c r="AH224" s="4">
        <v>0</v>
      </c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10</v>
      </c>
      <c r="BO224" s="4"/>
      <c r="BP224" s="4"/>
      <c r="BQ224" s="4"/>
      <c r="BR224" s="10">
        <f t="shared" si="102"/>
        <v>10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0</v>
      </c>
      <c r="CQ224" s="4"/>
      <c r="CR224" s="4"/>
      <c r="CS224" s="4"/>
      <c r="CT224" s="10">
        <f t="shared" si="106"/>
        <v>0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/>
      <c r="DZ224" s="4">
        <v>6.7</v>
      </c>
      <c r="EA224" s="4">
        <v>7</v>
      </c>
      <c r="EB224" s="4">
        <v>0</v>
      </c>
      <c r="EC224" s="21">
        <f t="shared" si="111"/>
        <v>4.5666666666666664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0</v>
      </c>
      <c r="EN224" s="4"/>
      <c r="EO224" s="4"/>
      <c r="EP224" s="4"/>
      <c r="EQ224" s="10">
        <f t="shared" si="113"/>
        <v>0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35</v>
      </c>
      <c r="FB224" s="4"/>
      <c r="FC224" s="4"/>
      <c r="FD224" s="4"/>
      <c r="FE224" s="10">
        <f t="shared" si="115"/>
        <v>35</v>
      </c>
      <c r="FG224" s="3">
        <v>40022</v>
      </c>
      <c r="FH224" s="4">
        <v>9</v>
      </c>
      <c r="FI224" s="4"/>
      <c r="FJ224" s="4"/>
      <c r="FK224" s="4"/>
      <c r="FL224" s="10">
        <f t="shared" si="116"/>
        <v>9</v>
      </c>
      <c r="FN224" s="3">
        <v>40387</v>
      </c>
      <c r="FO224" s="4">
        <v>2</v>
      </c>
      <c r="FP224" s="4"/>
      <c r="FQ224" s="4"/>
      <c r="FR224" s="4"/>
      <c r="FS224" s="10">
        <f t="shared" si="117"/>
        <v>2</v>
      </c>
      <c r="FU224" s="3">
        <v>40752</v>
      </c>
      <c r="FV224" s="4">
        <v>2</v>
      </c>
      <c r="FW224" s="4"/>
      <c r="FX224" s="4"/>
      <c r="FY224" s="4"/>
      <c r="FZ224" s="10">
        <f t="shared" si="118"/>
        <v>2</v>
      </c>
      <c r="GB224" s="3">
        <v>41117</v>
      </c>
      <c r="GC224" s="4">
        <v>1</v>
      </c>
      <c r="GD224" s="4"/>
      <c r="GE224" s="4"/>
      <c r="GF224" s="4"/>
      <c r="GG224" s="10">
        <f t="shared" si="119"/>
        <v>1</v>
      </c>
      <c r="GI224" s="3">
        <v>41483</v>
      </c>
      <c r="GJ224" s="4">
        <v>0</v>
      </c>
      <c r="GK224" s="4"/>
      <c r="GL224" s="4"/>
      <c r="GM224" s="4"/>
      <c r="GN224" s="10">
        <f t="shared" si="120"/>
        <v>0</v>
      </c>
      <c r="GP224" s="3">
        <v>41848</v>
      </c>
      <c r="GQ224" s="4">
        <v>0</v>
      </c>
      <c r="GR224" s="4">
        <v>0</v>
      </c>
      <c r="GS224" s="4">
        <v>0</v>
      </c>
      <c r="GT224" s="4">
        <v>0</v>
      </c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22</v>
      </c>
      <c r="HF224" s="4"/>
      <c r="HG224" s="4"/>
      <c r="HH224" s="4"/>
      <c r="HI224" s="10">
        <f t="shared" si="123"/>
        <v>22</v>
      </c>
    </row>
    <row r="225" spans="2:217" ht="18" customHeight="1" x14ac:dyDescent="0.35">
      <c r="B225" s="3">
        <v>31622</v>
      </c>
      <c r="C225" s="4">
        <v>0</v>
      </c>
      <c r="D225" s="4"/>
      <c r="E225" s="4"/>
      <c r="F225" s="4"/>
      <c r="G225" s="10">
        <f t="shared" si="93"/>
        <v>0</v>
      </c>
      <c r="I225" s="3">
        <v>31987</v>
      </c>
      <c r="J225" s="4">
        <v>0</v>
      </c>
      <c r="K225" s="4"/>
      <c r="L225" s="4"/>
      <c r="M225" s="4"/>
      <c r="N225" s="10">
        <f t="shared" si="94"/>
        <v>0</v>
      </c>
      <c r="P225" s="3">
        <v>32352</v>
      </c>
      <c r="Q225" s="4">
        <v>30</v>
      </c>
      <c r="R225" s="4"/>
      <c r="S225" s="4"/>
      <c r="T225" s="4"/>
      <c r="U225" s="10">
        <f t="shared" si="95"/>
        <v>30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>
        <v>3.1</v>
      </c>
      <c r="AG225" s="4">
        <v>0</v>
      </c>
      <c r="AH225" s="4">
        <v>2.1</v>
      </c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0</v>
      </c>
      <c r="AT225" s="4"/>
      <c r="AU225" s="4"/>
      <c r="AV225" s="4"/>
      <c r="AW225" s="10">
        <f t="shared" si="99"/>
        <v>0</v>
      </c>
      <c r="AY225" s="3">
        <v>34179</v>
      </c>
      <c r="AZ225" s="4">
        <v>72</v>
      </c>
      <c r="BA225" s="4"/>
      <c r="BB225" s="4"/>
      <c r="BC225" s="4"/>
      <c r="BD225" s="10">
        <f t="shared" si="100"/>
        <v>72</v>
      </c>
      <c r="BF225" s="3">
        <v>34544</v>
      </c>
      <c r="BG225" s="4">
        <v>0</v>
      </c>
      <c r="BH225" s="4"/>
      <c r="BI225" s="4"/>
      <c r="BJ225" s="4"/>
      <c r="BK225" s="10">
        <f t="shared" si="101"/>
        <v>0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0</v>
      </c>
      <c r="BV225" s="4"/>
      <c r="BW225" s="4"/>
      <c r="BX225" s="4"/>
      <c r="BY225" s="10">
        <f t="shared" si="103"/>
        <v>0</v>
      </c>
      <c r="CA225" s="3">
        <v>35640</v>
      </c>
      <c r="CB225" s="4">
        <v>0</v>
      </c>
      <c r="CC225" s="4"/>
      <c r="CD225" s="4"/>
      <c r="CE225" s="4"/>
      <c r="CF225" s="10">
        <f t="shared" si="104"/>
        <v>0</v>
      </c>
      <c r="CH225" s="3">
        <v>36005</v>
      </c>
      <c r="CI225" s="4">
        <v>12</v>
      </c>
      <c r="CJ225" s="4"/>
      <c r="CK225" s="4"/>
      <c r="CL225" s="4"/>
      <c r="CM225" s="10">
        <f t="shared" si="105"/>
        <v>12</v>
      </c>
      <c r="CO225" s="3">
        <v>36370</v>
      </c>
      <c r="CP225" s="4">
        <v>0</v>
      </c>
      <c r="CQ225" s="4"/>
      <c r="CR225" s="4"/>
      <c r="CS225" s="4"/>
      <c r="CT225" s="10">
        <f t="shared" si="106"/>
        <v>0</v>
      </c>
      <c r="CV225" s="3">
        <v>36735</v>
      </c>
      <c r="CW225" s="4">
        <v>3</v>
      </c>
      <c r="CX225" s="4"/>
      <c r="CY225" s="4"/>
      <c r="CZ225" s="4"/>
      <c r="DA225" s="10">
        <f t="shared" si="107"/>
        <v>3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5</v>
      </c>
      <c r="DS225" s="4"/>
      <c r="DT225" s="4"/>
      <c r="DU225" s="4"/>
      <c r="DV225" s="10">
        <f t="shared" si="110"/>
        <v>5</v>
      </c>
      <c r="DX225" s="3">
        <v>38196</v>
      </c>
      <c r="DY225" s="4"/>
      <c r="DZ225" s="4">
        <v>0</v>
      </c>
      <c r="EA225" s="4">
        <v>0</v>
      </c>
      <c r="EB225" s="4">
        <v>1.3</v>
      </c>
      <c r="EC225" s="21">
        <f t="shared" si="111"/>
        <v>0.43333333333333335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4</v>
      </c>
      <c r="EN225" s="4"/>
      <c r="EO225" s="4"/>
      <c r="EP225" s="4"/>
      <c r="EQ225" s="10">
        <f t="shared" si="113"/>
        <v>4</v>
      </c>
      <c r="ES225" s="3">
        <v>39292</v>
      </c>
      <c r="ET225" s="4">
        <v>0</v>
      </c>
      <c r="EU225" s="4"/>
      <c r="EV225" s="4"/>
      <c r="EW225" s="4"/>
      <c r="EX225" s="10">
        <f t="shared" si="114"/>
        <v>0</v>
      </c>
      <c r="EZ225" s="3">
        <v>39657</v>
      </c>
      <c r="FA225" s="4">
        <v>0</v>
      </c>
      <c r="FB225" s="4"/>
      <c r="FC225" s="4"/>
      <c r="FD225" s="4"/>
      <c r="FE225" s="10">
        <f t="shared" si="115"/>
        <v>0</v>
      </c>
      <c r="FG225" s="3">
        <v>40023</v>
      </c>
      <c r="FH225" s="4">
        <v>0</v>
      </c>
      <c r="FI225" s="4"/>
      <c r="FJ225" s="4"/>
      <c r="FK225" s="4"/>
      <c r="FL225" s="10">
        <f t="shared" si="116"/>
        <v>0</v>
      </c>
      <c r="FN225" s="3">
        <v>40388</v>
      </c>
      <c r="FO225" s="4">
        <v>3</v>
      </c>
      <c r="FP225" s="4"/>
      <c r="FQ225" s="4"/>
      <c r="FR225" s="4"/>
      <c r="FS225" s="10">
        <f t="shared" si="117"/>
        <v>3</v>
      </c>
      <c r="FU225" s="3">
        <v>40753</v>
      </c>
      <c r="FV225" s="4">
        <v>3</v>
      </c>
      <c r="FW225" s="4"/>
      <c r="FX225" s="4"/>
      <c r="FY225" s="4"/>
      <c r="FZ225" s="10">
        <f t="shared" si="118"/>
        <v>3</v>
      </c>
      <c r="GB225" s="3">
        <v>41118</v>
      </c>
      <c r="GC225" s="4">
        <v>0</v>
      </c>
      <c r="GD225" s="4"/>
      <c r="GE225" s="4"/>
      <c r="GF225" s="4"/>
      <c r="GG225" s="10">
        <f t="shared" si="119"/>
        <v>0</v>
      </c>
      <c r="GI225" s="3">
        <v>41484</v>
      </c>
      <c r="GJ225" s="4">
        <v>0</v>
      </c>
      <c r="GK225" s="4"/>
      <c r="GL225" s="4"/>
      <c r="GM225" s="4"/>
      <c r="GN225" s="10">
        <f t="shared" si="120"/>
        <v>0</v>
      </c>
      <c r="GP225" s="3">
        <v>41849</v>
      </c>
      <c r="GQ225" s="4">
        <v>0</v>
      </c>
      <c r="GR225" s="4">
        <v>0</v>
      </c>
      <c r="GS225" s="4">
        <v>0</v>
      </c>
      <c r="GT225" s="4">
        <v>0</v>
      </c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2</v>
      </c>
      <c r="HF225" s="4"/>
      <c r="HG225" s="4"/>
      <c r="HH225" s="4"/>
      <c r="HI225" s="10">
        <f t="shared" si="123"/>
        <v>2</v>
      </c>
    </row>
    <row r="226" spans="2:217" ht="18" customHeight="1" x14ac:dyDescent="0.35">
      <c r="B226" s="3">
        <v>31623</v>
      </c>
      <c r="C226" s="4">
        <v>0</v>
      </c>
      <c r="D226" s="4"/>
      <c r="E226" s="4"/>
      <c r="F226" s="4"/>
      <c r="G226" s="10">
        <f t="shared" si="93"/>
        <v>0</v>
      </c>
      <c r="I226" s="3">
        <v>31988</v>
      </c>
      <c r="J226" s="4">
        <v>0</v>
      </c>
      <c r="K226" s="4"/>
      <c r="L226" s="4"/>
      <c r="M226" s="4"/>
      <c r="N226" s="10">
        <f t="shared" si="94"/>
        <v>0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>
        <v>0.1</v>
      </c>
      <c r="AG226" s="4">
        <v>0</v>
      </c>
      <c r="AH226" s="4">
        <v>0.6</v>
      </c>
      <c r="AI226" s="10">
        <f t="shared" si="97"/>
        <v>0</v>
      </c>
      <c r="AK226" s="3">
        <v>33449</v>
      </c>
      <c r="AL226" s="4">
        <v>33</v>
      </c>
      <c r="AM226" s="4"/>
      <c r="AN226" s="4"/>
      <c r="AO226" s="4"/>
      <c r="AP226" s="10">
        <f t="shared" si="98"/>
        <v>33</v>
      </c>
      <c r="AR226" s="3">
        <v>33814</v>
      </c>
      <c r="AS226" s="4">
        <v>12</v>
      </c>
      <c r="AT226" s="4"/>
      <c r="AU226" s="4"/>
      <c r="AV226" s="4"/>
      <c r="AW226" s="10">
        <f t="shared" si="99"/>
        <v>12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0</v>
      </c>
      <c r="BH226" s="4"/>
      <c r="BI226" s="4"/>
      <c r="BJ226" s="4"/>
      <c r="BK226" s="10">
        <f t="shared" si="101"/>
        <v>0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0</v>
      </c>
      <c r="CJ226" s="4"/>
      <c r="CK226" s="4"/>
      <c r="CL226" s="4"/>
      <c r="CM226" s="10">
        <f t="shared" si="105"/>
        <v>0</v>
      </c>
      <c r="CO226" s="3">
        <v>36371</v>
      </c>
      <c r="CP226" s="4">
        <v>4</v>
      </c>
      <c r="CQ226" s="4"/>
      <c r="CR226" s="4"/>
      <c r="CS226" s="4"/>
      <c r="CT226" s="10">
        <f t="shared" si="106"/>
        <v>4</v>
      </c>
      <c r="CV226" s="3">
        <v>36736</v>
      </c>
      <c r="CW226" s="4">
        <v>0</v>
      </c>
      <c r="CX226" s="4"/>
      <c r="CY226" s="4"/>
      <c r="CZ226" s="4"/>
      <c r="DA226" s="10">
        <f t="shared" si="107"/>
        <v>0</v>
      </c>
      <c r="DC226" s="3">
        <v>37102</v>
      </c>
      <c r="DD226" s="4">
        <v>2</v>
      </c>
      <c r="DE226" s="4"/>
      <c r="DF226" s="4"/>
      <c r="DG226" s="4"/>
      <c r="DH226" s="10">
        <f t="shared" si="108"/>
        <v>2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0</v>
      </c>
      <c r="DS226" s="4"/>
      <c r="DT226" s="4"/>
      <c r="DU226" s="4"/>
      <c r="DV226" s="10">
        <f t="shared" si="110"/>
        <v>0</v>
      </c>
      <c r="DX226" s="3">
        <v>38197</v>
      </c>
      <c r="DY226" s="4"/>
      <c r="DZ226" s="4">
        <v>0</v>
      </c>
      <c r="EA226" s="4">
        <v>0</v>
      </c>
      <c r="EB226" s="4">
        <v>0.2</v>
      </c>
      <c r="EC226" s="21">
        <f t="shared" si="111"/>
        <v>6.6666666666666666E-2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>
        <v>6</v>
      </c>
      <c r="EN226" s="4"/>
      <c r="EO226" s="4"/>
      <c r="EP226" s="4"/>
      <c r="EQ226" s="10">
        <f t="shared" si="113"/>
        <v>6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10</v>
      </c>
      <c r="FB226" s="4"/>
      <c r="FC226" s="4"/>
      <c r="FD226" s="4"/>
      <c r="FE226" s="10">
        <f t="shared" si="115"/>
        <v>10</v>
      </c>
      <c r="FG226" s="3">
        <v>40024</v>
      </c>
      <c r="FH226" s="4">
        <v>0</v>
      </c>
      <c r="FI226" s="4"/>
      <c r="FJ226" s="4"/>
      <c r="FK226" s="4"/>
      <c r="FL226" s="10">
        <f t="shared" si="116"/>
        <v>0</v>
      </c>
      <c r="FN226" s="3">
        <v>40389</v>
      </c>
      <c r="FO226" s="4">
        <v>5</v>
      </c>
      <c r="FP226" s="4"/>
      <c r="FQ226" s="4"/>
      <c r="FR226" s="4"/>
      <c r="FS226" s="10">
        <f t="shared" si="117"/>
        <v>5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1</v>
      </c>
      <c r="GD226" s="4"/>
      <c r="GE226" s="4"/>
      <c r="GF226" s="4"/>
      <c r="GG226" s="10">
        <f t="shared" si="119"/>
        <v>1</v>
      </c>
      <c r="GI226" s="3">
        <v>41485</v>
      </c>
      <c r="GJ226" s="4">
        <v>0</v>
      </c>
      <c r="GK226" s="4"/>
      <c r="GL226" s="4"/>
      <c r="GM226" s="4"/>
      <c r="GN226" s="10">
        <f t="shared" si="120"/>
        <v>0</v>
      </c>
      <c r="GP226" s="3">
        <v>41850</v>
      </c>
      <c r="GQ226" s="4">
        <v>74</v>
      </c>
      <c r="GR226" s="4">
        <v>11.2</v>
      </c>
      <c r="GS226" s="4">
        <v>10</v>
      </c>
      <c r="GT226" s="4">
        <v>7.9</v>
      </c>
      <c r="GU226" s="10">
        <f t="shared" si="121"/>
        <v>74</v>
      </c>
      <c r="GW226" s="3">
        <v>42215</v>
      </c>
      <c r="GX226" s="4">
        <v>0</v>
      </c>
      <c r="GY226" s="4"/>
      <c r="GZ226" s="4"/>
      <c r="HA226" s="4"/>
      <c r="HB226" s="10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30</v>
      </c>
      <c r="K227" s="4"/>
      <c r="L227" s="4"/>
      <c r="M227" s="4"/>
      <c r="N227" s="10">
        <f t="shared" si="94"/>
        <v>30</v>
      </c>
      <c r="P227" s="3">
        <v>32354</v>
      </c>
      <c r="Q227" s="4">
        <v>31</v>
      </c>
      <c r="R227" s="4"/>
      <c r="S227" s="4"/>
      <c r="T227" s="4"/>
      <c r="U227" s="10">
        <f t="shared" si="95"/>
        <v>31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>
        <v>0.8</v>
      </c>
      <c r="AG227" s="4">
        <v>0</v>
      </c>
      <c r="AH227" s="4">
        <v>0</v>
      </c>
      <c r="AI227" s="10">
        <f t="shared" si="97"/>
        <v>0</v>
      </c>
      <c r="AK227" s="3">
        <v>33450</v>
      </c>
      <c r="AL227" s="4">
        <v>0</v>
      </c>
      <c r="AM227" s="4"/>
      <c r="AN227" s="4"/>
      <c r="AO227" s="4"/>
      <c r="AP227" s="10">
        <f t="shared" si="98"/>
        <v>0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30</v>
      </c>
      <c r="BV227" s="4"/>
      <c r="BW227" s="4"/>
      <c r="BX227" s="4"/>
      <c r="BY227" s="10">
        <f t="shared" si="103"/>
        <v>30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6</v>
      </c>
      <c r="CJ227" s="4"/>
      <c r="CK227" s="4"/>
      <c r="CL227" s="4"/>
      <c r="CM227" s="10">
        <f t="shared" si="105"/>
        <v>6</v>
      </c>
      <c r="CO227" s="3">
        <v>36372</v>
      </c>
      <c r="CP227" s="4">
        <v>3</v>
      </c>
      <c r="CQ227" s="4"/>
      <c r="CR227" s="4"/>
      <c r="CS227" s="4"/>
      <c r="CT227" s="10">
        <f t="shared" si="106"/>
        <v>3</v>
      </c>
      <c r="CV227" s="3">
        <v>36737</v>
      </c>
      <c r="CW227" s="4">
        <v>2</v>
      </c>
      <c r="CX227" s="4"/>
      <c r="CY227" s="4"/>
      <c r="CZ227" s="4"/>
      <c r="DA227" s="10">
        <f t="shared" si="107"/>
        <v>2</v>
      </c>
      <c r="DC227" s="3">
        <v>37103</v>
      </c>
      <c r="DD227" s="4">
        <v>0</v>
      </c>
      <c r="DE227" s="4"/>
      <c r="DF227" s="4"/>
      <c r="DG227" s="4"/>
      <c r="DH227" s="10">
        <f t="shared" si="108"/>
        <v>0</v>
      </c>
      <c r="DJ227" s="3">
        <v>37468</v>
      </c>
      <c r="DK227" s="4">
        <v>2</v>
      </c>
      <c r="DL227" s="4"/>
      <c r="DM227" s="4"/>
      <c r="DN227" s="4"/>
      <c r="DO227" s="10">
        <f t="shared" si="109"/>
        <v>2</v>
      </c>
      <c r="DQ227" s="3">
        <v>37833</v>
      </c>
      <c r="DR227" s="4">
        <v>0</v>
      </c>
      <c r="DS227" s="4"/>
      <c r="DT227" s="4"/>
      <c r="DU227" s="4"/>
      <c r="DV227" s="10">
        <f t="shared" si="110"/>
        <v>0</v>
      </c>
      <c r="DX227" s="3">
        <v>38198</v>
      </c>
      <c r="DY227" s="4"/>
      <c r="DZ227" s="4">
        <v>0</v>
      </c>
      <c r="EA227" s="4">
        <v>0</v>
      </c>
      <c r="EB227" s="4">
        <v>0</v>
      </c>
      <c r="EC227" s="10">
        <f t="shared" si="111"/>
        <v>0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4</v>
      </c>
      <c r="FB227" s="4"/>
      <c r="FC227" s="4"/>
      <c r="FD227" s="4"/>
      <c r="FE227" s="10">
        <f t="shared" si="115"/>
        <v>4</v>
      </c>
      <c r="FG227" s="3">
        <v>40025</v>
      </c>
      <c r="FH227" s="4">
        <v>30</v>
      </c>
      <c r="FI227" s="4"/>
      <c r="FJ227" s="4"/>
      <c r="FK227" s="4"/>
      <c r="FL227" s="10">
        <f t="shared" si="116"/>
        <v>30</v>
      </c>
      <c r="FN227" s="3">
        <v>40390</v>
      </c>
      <c r="FO227" s="4">
        <v>1</v>
      </c>
      <c r="FP227" s="4"/>
      <c r="FQ227" s="4"/>
      <c r="FR227" s="4"/>
      <c r="FS227" s="10">
        <f t="shared" si="117"/>
        <v>1</v>
      </c>
      <c r="FU227" s="3">
        <v>40755</v>
      </c>
      <c r="FV227" s="4">
        <v>0</v>
      </c>
      <c r="FW227" s="4"/>
      <c r="FX227" s="4"/>
      <c r="FY227" s="4"/>
      <c r="FZ227" s="10">
        <f t="shared" si="118"/>
        <v>0</v>
      </c>
      <c r="GB227" s="3">
        <v>41120</v>
      </c>
      <c r="GC227" s="4">
        <v>0</v>
      </c>
      <c r="GD227" s="4"/>
      <c r="GE227" s="4"/>
      <c r="GF227" s="4"/>
      <c r="GG227" s="10">
        <f t="shared" si="119"/>
        <v>0</v>
      </c>
      <c r="GI227" s="3">
        <v>41486</v>
      </c>
      <c r="GJ227" s="4">
        <v>6</v>
      </c>
      <c r="GK227" s="4"/>
      <c r="GL227" s="4"/>
      <c r="GM227" s="4"/>
      <c r="GN227" s="10">
        <f t="shared" si="120"/>
        <v>6</v>
      </c>
      <c r="GP227" s="3">
        <v>41851</v>
      </c>
      <c r="GQ227" s="4">
        <v>0</v>
      </c>
      <c r="GR227" s="4">
        <v>3</v>
      </c>
      <c r="GS227" s="4">
        <v>38</v>
      </c>
      <c r="GT227" s="4">
        <v>3.3</v>
      </c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0</v>
      </c>
      <c r="D228" s="4"/>
      <c r="E228" s="4"/>
      <c r="F228" s="4"/>
      <c r="G228" s="10">
        <f t="shared" si="93"/>
        <v>0</v>
      </c>
      <c r="I228" s="3">
        <v>31990</v>
      </c>
      <c r="J228" s="4">
        <v>0</v>
      </c>
      <c r="K228" s="4"/>
      <c r="L228" s="4"/>
      <c r="M228" s="4"/>
      <c r="N228" s="10">
        <f t="shared" si="94"/>
        <v>0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0</v>
      </c>
      <c r="Y228" s="4"/>
      <c r="Z228" s="4"/>
      <c r="AA228" s="4"/>
      <c r="AB228" s="10">
        <f t="shared" si="96"/>
        <v>0</v>
      </c>
      <c r="AD228" s="3">
        <v>33086</v>
      </c>
      <c r="AE228" s="4">
        <v>0</v>
      </c>
      <c r="AF228" s="4">
        <v>0</v>
      </c>
      <c r="AG228" s="4">
        <v>0</v>
      </c>
      <c r="AH228" s="4">
        <v>0</v>
      </c>
      <c r="AI228" s="10">
        <f t="shared" si="97"/>
        <v>0</v>
      </c>
      <c r="AK228" s="3">
        <v>33451</v>
      </c>
      <c r="AL228" s="4">
        <v>27</v>
      </c>
      <c r="AM228" s="4"/>
      <c r="AN228" s="4"/>
      <c r="AO228" s="4"/>
      <c r="AP228" s="10">
        <f t="shared" si="98"/>
        <v>27</v>
      </c>
      <c r="AR228" s="3">
        <v>33816</v>
      </c>
      <c r="AS228" s="4">
        <v>1</v>
      </c>
      <c r="AT228" s="4"/>
      <c r="AU228" s="4"/>
      <c r="AV228" s="4"/>
      <c r="AW228" s="10">
        <f t="shared" si="99"/>
        <v>1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0</v>
      </c>
      <c r="BH228" s="4"/>
      <c r="BI228" s="4"/>
      <c r="BJ228" s="4"/>
      <c r="BK228" s="10">
        <f t="shared" si="101"/>
        <v>0</v>
      </c>
      <c r="BM228" s="3">
        <v>34912</v>
      </c>
      <c r="BN228" s="4">
        <v>4</v>
      </c>
      <c r="BO228" s="4"/>
      <c r="BP228" s="4"/>
      <c r="BQ228" s="4"/>
      <c r="BR228" s="10">
        <f t="shared" si="102"/>
        <v>4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5</v>
      </c>
      <c r="CQ228" s="4"/>
      <c r="CR228" s="4"/>
      <c r="CS228" s="4"/>
      <c r="CT228" s="10">
        <f t="shared" si="106"/>
        <v>5</v>
      </c>
      <c r="CV228" s="3">
        <v>36738</v>
      </c>
      <c r="CW228" s="4">
        <v>2</v>
      </c>
      <c r="CX228" s="4"/>
      <c r="CY228" s="4"/>
      <c r="CZ228" s="4"/>
      <c r="DA228" s="10">
        <f t="shared" si="107"/>
        <v>2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20</v>
      </c>
      <c r="DS228" s="4"/>
      <c r="DT228" s="4"/>
      <c r="DU228" s="4"/>
      <c r="DV228" s="10">
        <f t="shared" si="110"/>
        <v>20</v>
      </c>
      <c r="DX228" s="3">
        <v>38199</v>
      </c>
      <c r="DY228" s="4"/>
      <c r="DZ228" s="4">
        <v>0</v>
      </c>
      <c r="EA228" s="4">
        <v>0</v>
      </c>
      <c r="EB228" s="4">
        <v>0.8</v>
      </c>
      <c r="EC228" s="21">
        <f t="shared" si="111"/>
        <v>0.26666666666666666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5</v>
      </c>
      <c r="EN228" s="4"/>
      <c r="EO228" s="4"/>
      <c r="EP228" s="4"/>
      <c r="EQ228" s="10">
        <f t="shared" si="113"/>
        <v>5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2</v>
      </c>
      <c r="FB228" s="4"/>
      <c r="FC228" s="4"/>
      <c r="FD228" s="4"/>
      <c r="FE228" s="10">
        <f t="shared" si="115"/>
        <v>2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3</v>
      </c>
      <c r="FP228" s="4"/>
      <c r="FQ228" s="4"/>
      <c r="FR228" s="4"/>
      <c r="FS228" s="10">
        <f t="shared" si="117"/>
        <v>3</v>
      </c>
      <c r="FU228" s="3">
        <v>40756</v>
      </c>
      <c r="FV228" s="4">
        <v>0</v>
      </c>
      <c r="FW228" s="4"/>
      <c r="FX228" s="4"/>
      <c r="FY228" s="4"/>
      <c r="FZ228" s="10">
        <f t="shared" si="118"/>
        <v>0</v>
      </c>
      <c r="GB228" s="3">
        <v>41121</v>
      </c>
      <c r="GC228" s="4">
        <v>6</v>
      </c>
      <c r="GD228" s="4"/>
      <c r="GE228" s="4"/>
      <c r="GF228" s="4"/>
      <c r="GG228" s="10">
        <f t="shared" si="119"/>
        <v>6</v>
      </c>
      <c r="GI228" s="3">
        <v>41487</v>
      </c>
      <c r="GJ228" s="4">
        <v>0</v>
      </c>
      <c r="GK228" s="4"/>
      <c r="GL228" s="4"/>
      <c r="GM228" s="4"/>
      <c r="GN228" s="10">
        <f t="shared" si="120"/>
        <v>0</v>
      </c>
      <c r="GP228" s="3">
        <v>41852</v>
      </c>
      <c r="GQ228" s="4">
        <v>0</v>
      </c>
      <c r="GR228" s="4">
        <v>2.5</v>
      </c>
      <c r="GS228" s="4">
        <v>2</v>
      </c>
      <c r="GT228" s="4">
        <v>0.6</v>
      </c>
      <c r="GU228" s="10">
        <f t="shared" si="121"/>
        <v>0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0</v>
      </c>
      <c r="HF228" s="4"/>
      <c r="HG228" s="4"/>
      <c r="HH228" s="4"/>
      <c r="HI228" s="10">
        <f t="shared" si="123"/>
        <v>0</v>
      </c>
    </row>
    <row r="229" spans="2:217" ht="18" customHeight="1" x14ac:dyDescent="0.35">
      <c r="B229" s="3">
        <v>31626</v>
      </c>
      <c r="C229" s="4">
        <v>0</v>
      </c>
      <c r="D229" s="4"/>
      <c r="E229" s="4"/>
      <c r="F229" s="4"/>
      <c r="G229" s="10">
        <f t="shared" si="93"/>
        <v>0</v>
      </c>
      <c r="I229" s="3">
        <v>31991</v>
      </c>
      <c r="J229" s="4">
        <v>0</v>
      </c>
      <c r="K229" s="4"/>
      <c r="L229" s="4"/>
      <c r="M229" s="4"/>
      <c r="N229" s="10">
        <f t="shared" si="94"/>
        <v>0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0</v>
      </c>
      <c r="Y229" s="4"/>
      <c r="Z229" s="4"/>
      <c r="AA229" s="4"/>
      <c r="AB229" s="10">
        <f t="shared" si="96"/>
        <v>0</v>
      </c>
      <c r="AD229" s="3">
        <v>33087</v>
      </c>
      <c r="AE229" s="4">
        <v>10</v>
      </c>
      <c r="AF229" s="4">
        <v>0.7</v>
      </c>
      <c r="AG229" s="4">
        <v>0</v>
      </c>
      <c r="AH229" s="4">
        <v>1.8</v>
      </c>
      <c r="AI229" s="10">
        <f t="shared" si="97"/>
        <v>10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0</v>
      </c>
      <c r="AT229" s="4"/>
      <c r="AU229" s="4"/>
      <c r="AV229" s="4"/>
      <c r="AW229" s="10">
        <f t="shared" si="99"/>
        <v>0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9</v>
      </c>
      <c r="BV229" s="4"/>
      <c r="BW229" s="4"/>
      <c r="BX229" s="4"/>
      <c r="BY229" s="10">
        <f t="shared" si="103"/>
        <v>9</v>
      </c>
      <c r="CA229" s="3">
        <v>35644</v>
      </c>
      <c r="CB229" s="4">
        <v>0</v>
      </c>
      <c r="CC229" s="4"/>
      <c r="CD229" s="4"/>
      <c r="CE229" s="4"/>
      <c r="CF229" s="10">
        <f t="shared" si="104"/>
        <v>0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0</v>
      </c>
      <c r="CQ229" s="4"/>
      <c r="CR229" s="4"/>
      <c r="CS229" s="4"/>
      <c r="CT229" s="10">
        <f t="shared" si="106"/>
        <v>0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>
        <v>3</v>
      </c>
      <c r="DE229" s="4"/>
      <c r="DF229" s="4"/>
      <c r="DG229" s="4"/>
      <c r="DH229" s="10">
        <f t="shared" si="108"/>
        <v>3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0</v>
      </c>
      <c r="DS229" s="4"/>
      <c r="DT229" s="4"/>
      <c r="DU229" s="4"/>
      <c r="DV229" s="10">
        <f t="shared" si="110"/>
        <v>0</v>
      </c>
      <c r="DX229" s="3">
        <v>38200</v>
      </c>
      <c r="DY229" s="4"/>
      <c r="DZ229" s="4">
        <v>0</v>
      </c>
      <c r="EA229" s="4">
        <v>0</v>
      </c>
      <c r="EB229" s="4">
        <v>0</v>
      </c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0</v>
      </c>
      <c r="FB229" s="4"/>
      <c r="FC229" s="4"/>
      <c r="FD229" s="4"/>
      <c r="FE229" s="10">
        <f t="shared" si="115"/>
        <v>0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</v>
      </c>
      <c r="FW229" s="4"/>
      <c r="FX229" s="4"/>
      <c r="FY229" s="4"/>
      <c r="FZ229" s="10">
        <f t="shared" si="118"/>
        <v>0</v>
      </c>
      <c r="GB229" s="3">
        <v>41122</v>
      </c>
      <c r="GC229" s="4">
        <v>1</v>
      </c>
      <c r="GD229" s="4"/>
      <c r="GE229" s="4"/>
      <c r="GF229" s="4"/>
      <c r="GG229" s="10">
        <f t="shared" si="119"/>
        <v>1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2</v>
      </c>
      <c r="GR229" s="4">
        <v>0.6</v>
      </c>
      <c r="GS229" s="4">
        <v>0</v>
      </c>
      <c r="GT229" s="4">
        <v>2.8</v>
      </c>
      <c r="GU229" s="10">
        <f t="shared" si="121"/>
        <v>2</v>
      </c>
      <c r="GW229" s="3">
        <v>42218</v>
      </c>
      <c r="GX229" s="4">
        <v>5</v>
      </c>
      <c r="GY229" s="4"/>
      <c r="GZ229" s="4"/>
      <c r="HA229" s="4"/>
      <c r="HB229" s="10">
        <f t="shared" si="122"/>
        <v>5</v>
      </c>
      <c r="HD229" s="3">
        <v>42583</v>
      </c>
      <c r="HE229" s="4">
        <v>4</v>
      </c>
      <c r="HF229" s="4"/>
      <c r="HG229" s="4"/>
      <c r="HH229" s="4"/>
      <c r="HI229" s="10">
        <f t="shared" si="123"/>
        <v>4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0</v>
      </c>
      <c r="K230" s="4"/>
      <c r="L230" s="4"/>
      <c r="M230" s="4"/>
      <c r="N230" s="10">
        <f t="shared" si="94"/>
        <v>0</v>
      </c>
      <c r="P230" s="3">
        <v>32357</v>
      </c>
      <c r="Q230" s="4">
        <v>10</v>
      </c>
      <c r="R230" s="4"/>
      <c r="S230" s="4"/>
      <c r="T230" s="4"/>
      <c r="U230" s="10">
        <f t="shared" si="95"/>
        <v>10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0</v>
      </c>
      <c r="AF230" s="4">
        <v>15.2</v>
      </c>
      <c r="AG230" s="4">
        <v>0</v>
      </c>
      <c r="AH230" s="4">
        <v>1.2</v>
      </c>
      <c r="AI230" s="10">
        <f t="shared" si="97"/>
        <v>0</v>
      </c>
      <c r="AK230" s="3">
        <v>33453</v>
      </c>
      <c r="AL230" s="4">
        <v>0</v>
      </c>
      <c r="AM230" s="4"/>
      <c r="AN230" s="4"/>
      <c r="AO230" s="4"/>
      <c r="AP230" s="10">
        <f t="shared" si="98"/>
        <v>0</v>
      </c>
      <c r="AR230" s="3">
        <v>33818</v>
      </c>
      <c r="AS230" s="4">
        <v>0</v>
      </c>
      <c r="AT230" s="4"/>
      <c r="AU230" s="4"/>
      <c r="AV230" s="4"/>
      <c r="AW230" s="10">
        <f t="shared" si="99"/>
        <v>0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0</v>
      </c>
      <c r="BV230" s="4"/>
      <c r="BW230" s="4"/>
      <c r="BX230" s="4"/>
      <c r="BY230" s="10">
        <f t="shared" si="103"/>
        <v>0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6</v>
      </c>
      <c r="CQ230" s="4"/>
      <c r="CR230" s="4"/>
      <c r="CS230" s="4"/>
      <c r="CT230" s="10">
        <f t="shared" si="106"/>
        <v>6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0</v>
      </c>
      <c r="DE230" s="4"/>
      <c r="DF230" s="4"/>
      <c r="DG230" s="4"/>
      <c r="DH230" s="10">
        <f t="shared" si="108"/>
        <v>0</v>
      </c>
      <c r="DJ230" s="3">
        <v>37471</v>
      </c>
      <c r="DK230" s="4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4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4"/>
      <c r="DZ230" s="4">
        <v>0</v>
      </c>
      <c r="EA230" s="4">
        <v>0</v>
      </c>
      <c r="EB230" s="4">
        <v>0</v>
      </c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0</v>
      </c>
      <c r="EU230" s="4"/>
      <c r="EV230" s="4"/>
      <c r="EW230" s="4"/>
      <c r="EX230" s="10">
        <f t="shared" si="114"/>
        <v>0</v>
      </c>
      <c r="EZ230" s="3">
        <v>39662</v>
      </c>
      <c r="FA230" s="4">
        <v>0</v>
      </c>
      <c r="FB230" s="4"/>
      <c r="FC230" s="4"/>
      <c r="FD230" s="4"/>
      <c r="FE230" s="10">
        <f t="shared" si="115"/>
        <v>0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0</v>
      </c>
      <c r="FP230" s="4"/>
      <c r="FQ230" s="4"/>
      <c r="FR230" s="4"/>
      <c r="FS230" s="10">
        <f t="shared" si="117"/>
        <v>0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2</v>
      </c>
      <c r="GD230" s="4"/>
      <c r="GE230" s="4"/>
      <c r="GF230" s="4"/>
      <c r="GG230" s="10">
        <f t="shared" si="119"/>
        <v>2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>
        <v>0.2</v>
      </c>
      <c r="GS230" s="4">
        <v>0</v>
      </c>
      <c r="GT230" s="4">
        <v>0.7</v>
      </c>
      <c r="GU230" s="10">
        <f t="shared" si="121"/>
        <v>0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0</v>
      </c>
      <c r="HF230" s="4"/>
      <c r="HG230" s="4"/>
      <c r="HH230" s="4"/>
      <c r="HI230" s="10">
        <f t="shared" si="123"/>
        <v>0</v>
      </c>
    </row>
    <row r="231" spans="2:217" ht="18" customHeight="1" x14ac:dyDescent="0.35">
      <c r="B231" s="3">
        <v>31628</v>
      </c>
      <c r="C231" s="4">
        <v>0</v>
      </c>
      <c r="D231" s="4"/>
      <c r="E231" s="4"/>
      <c r="F231" s="4"/>
      <c r="G231" s="10">
        <f t="shared" si="93"/>
        <v>0</v>
      </c>
      <c r="I231" s="3">
        <v>31993</v>
      </c>
      <c r="J231" s="4">
        <v>11</v>
      </c>
      <c r="K231" s="4"/>
      <c r="L231" s="4"/>
      <c r="M231" s="4"/>
      <c r="N231" s="10">
        <f t="shared" si="94"/>
        <v>11</v>
      </c>
      <c r="P231" s="3">
        <v>32358</v>
      </c>
      <c r="Q231" s="4">
        <v>20</v>
      </c>
      <c r="R231" s="4"/>
      <c r="S231" s="4"/>
      <c r="T231" s="4"/>
      <c r="U231" s="10">
        <f t="shared" si="95"/>
        <v>20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0</v>
      </c>
      <c r="AF231" s="4">
        <v>0</v>
      </c>
      <c r="AG231" s="4">
        <v>0</v>
      </c>
      <c r="AH231" s="4">
        <v>0</v>
      </c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5</v>
      </c>
      <c r="AT231" s="4"/>
      <c r="AU231" s="4"/>
      <c r="AV231" s="4"/>
      <c r="AW231" s="10">
        <f t="shared" si="99"/>
        <v>5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40</v>
      </c>
      <c r="BV231" s="4"/>
      <c r="BW231" s="4"/>
      <c r="BX231" s="4"/>
      <c r="BY231" s="10">
        <f t="shared" si="103"/>
        <v>40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</v>
      </c>
      <c r="CQ231" s="4"/>
      <c r="CR231" s="4"/>
      <c r="CS231" s="4"/>
      <c r="CT231" s="10">
        <f t="shared" si="106"/>
        <v>0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>
        <v>0</v>
      </c>
      <c r="DE231" s="4"/>
      <c r="DF231" s="4"/>
      <c r="DG231" s="4"/>
      <c r="DH231" s="10">
        <f t="shared" si="108"/>
        <v>0</v>
      </c>
      <c r="DJ231" s="3">
        <v>37472</v>
      </c>
      <c r="DK231" s="4">
        <v>0</v>
      </c>
      <c r="DL231" s="4"/>
      <c r="DM231" s="4"/>
      <c r="DN231" s="4"/>
      <c r="DO231" s="10">
        <f t="shared" si="109"/>
        <v>0</v>
      </c>
      <c r="DQ231" s="3">
        <v>37837</v>
      </c>
      <c r="DR231" s="4">
        <v>15</v>
      </c>
      <c r="DS231" s="4"/>
      <c r="DT231" s="4"/>
      <c r="DU231" s="4"/>
      <c r="DV231" s="10">
        <f t="shared" si="110"/>
        <v>15</v>
      </c>
      <c r="DX231" s="3">
        <v>38202</v>
      </c>
      <c r="DY231" s="4"/>
      <c r="DZ231" s="4">
        <v>0</v>
      </c>
      <c r="EA231" s="4">
        <v>0</v>
      </c>
      <c r="EB231" s="4">
        <v>0</v>
      </c>
      <c r="EC231" s="10">
        <f t="shared" si="111"/>
        <v>0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0</v>
      </c>
      <c r="EU231" s="4"/>
      <c r="EV231" s="4"/>
      <c r="EW231" s="4"/>
      <c r="EX231" s="10">
        <f t="shared" si="114"/>
        <v>0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0</v>
      </c>
      <c r="FP231" s="4"/>
      <c r="FQ231" s="4"/>
      <c r="FR231" s="4"/>
      <c r="FS231" s="10">
        <f t="shared" si="117"/>
        <v>0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3</v>
      </c>
      <c r="GD231" s="4"/>
      <c r="GE231" s="4"/>
      <c r="GF231" s="4"/>
      <c r="GG231" s="10">
        <f t="shared" si="119"/>
        <v>3</v>
      </c>
      <c r="GI231" s="3">
        <v>41490</v>
      </c>
      <c r="GJ231" s="4">
        <v>45</v>
      </c>
      <c r="GK231" s="4"/>
      <c r="GL231" s="4"/>
      <c r="GM231" s="4"/>
      <c r="GN231" s="10">
        <f t="shared" si="120"/>
        <v>45</v>
      </c>
      <c r="GP231" s="3">
        <v>41855</v>
      </c>
      <c r="GQ231" s="4">
        <v>0</v>
      </c>
      <c r="GR231" s="4">
        <v>0</v>
      </c>
      <c r="GS231" s="4">
        <v>0</v>
      </c>
      <c r="GT231" s="4">
        <v>0</v>
      </c>
      <c r="GU231" s="10">
        <f t="shared" si="121"/>
        <v>0</v>
      </c>
      <c r="GW231" s="3">
        <v>42220</v>
      </c>
      <c r="GX231" s="4">
        <v>0</v>
      </c>
      <c r="GY231" s="4"/>
      <c r="GZ231" s="4"/>
      <c r="HA231" s="4"/>
      <c r="HB231" s="10">
        <f t="shared" si="122"/>
        <v>0</v>
      </c>
      <c r="HD231" s="3">
        <v>42585</v>
      </c>
      <c r="HE231" s="4">
        <v>3</v>
      </c>
      <c r="HF231" s="4"/>
      <c r="HG231" s="4"/>
      <c r="HH231" s="4"/>
      <c r="HI231" s="10">
        <f t="shared" si="123"/>
        <v>3</v>
      </c>
    </row>
    <row r="232" spans="2:217" ht="18" customHeight="1" x14ac:dyDescent="0.35">
      <c r="B232" s="3">
        <v>31629</v>
      </c>
      <c r="C232" s="4">
        <v>0</v>
      </c>
      <c r="D232" s="4"/>
      <c r="E232" s="4"/>
      <c r="F232" s="4"/>
      <c r="G232" s="10">
        <f t="shared" si="93"/>
        <v>0</v>
      </c>
      <c r="I232" s="3">
        <v>31994</v>
      </c>
      <c r="J232" s="4">
        <v>0</v>
      </c>
      <c r="K232" s="4"/>
      <c r="L232" s="4"/>
      <c r="M232" s="4"/>
      <c r="N232" s="10">
        <f t="shared" si="94"/>
        <v>0</v>
      </c>
      <c r="P232" s="3">
        <v>32359</v>
      </c>
      <c r="Q232" s="4">
        <v>0</v>
      </c>
      <c r="R232" s="4"/>
      <c r="S232" s="4"/>
      <c r="T232" s="4"/>
      <c r="U232" s="10">
        <f t="shared" si="95"/>
        <v>0</v>
      </c>
      <c r="W232" s="3">
        <v>32725</v>
      </c>
      <c r="X232" s="4">
        <v>0</v>
      </c>
      <c r="Y232" s="4"/>
      <c r="Z232" s="4"/>
      <c r="AA232" s="4"/>
      <c r="AB232" s="10">
        <f t="shared" si="96"/>
        <v>0</v>
      </c>
      <c r="AD232" s="3">
        <v>33090</v>
      </c>
      <c r="AE232" s="4">
        <v>0</v>
      </c>
      <c r="AF232" s="4">
        <v>0</v>
      </c>
      <c r="AG232" s="4">
        <v>0</v>
      </c>
      <c r="AH232" s="4">
        <v>0</v>
      </c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0</v>
      </c>
      <c r="AT232" s="4"/>
      <c r="AU232" s="4"/>
      <c r="AV232" s="4"/>
      <c r="AW232" s="10">
        <f t="shared" si="99"/>
        <v>0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0">
        <f t="shared" si="107"/>
        <v>0</v>
      </c>
      <c r="DC232" s="3">
        <v>37108</v>
      </c>
      <c r="DD232" s="4">
        <v>0</v>
      </c>
      <c r="DE232" s="4"/>
      <c r="DF232" s="4"/>
      <c r="DG232" s="4"/>
      <c r="DH232" s="10">
        <f t="shared" si="108"/>
        <v>0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/>
      <c r="DZ232" s="4">
        <v>3.6</v>
      </c>
      <c r="EA232" s="4">
        <v>2</v>
      </c>
      <c r="EB232" s="4">
        <v>6.7</v>
      </c>
      <c r="EC232" s="10">
        <f t="shared" si="111"/>
        <v>4.1000000000000005</v>
      </c>
      <c r="EE232" s="3">
        <v>38569</v>
      </c>
      <c r="EF232" s="4">
        <v>0</v>
      </c>
      <c r="EG232" s="4"/>
      <c r="EH232" s="4"/>
      <c r="EI232" s="4"/>
      <c r="EJ232" s="10">
        <f t="shared" si="112"/>
        <v>0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0</v>
      </c>
      <c r="EU232" s="4"/>
      <c r="EV232" s="4"/>
      <c r="EW232" s="4"/>
      <c r="EX232" s="10">
        <f t="shared" si="114"/>
        <v>0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5</v>
      </c>
      <c r="FI232" s="4"/>
      <c r="FJ232" s="4"/>
      <c r="FK232" s="4"/>
      <c r="FL232" s="10">
        <f t="shared" si="116"/>
        <v>5</v>
      </c>
      <c r="FN232" s="3">
        <v>40395</v>
      </c>
      <c r="FO232" s="4">
        <v>0</v>
      </c>
      <c r="FP232" s="4"/>
      <c r="FQ232" s="4"/>
      <c r="FR232" s="4"/>
      <c r="FS232" s="10">
        <f t="shared" si="117"/>
        <v>0</v>
      </c>
      <c r="FU232" s="3">
        <v>40760</v>
      </c>
      <c r="FV232" s="4">
        <v>2</v>
      </c>
      <c r="FW232" s="4"/>
      <c r="FX232" s="4"/>
      <c r="FY232" s="4"/>
      <c r="FZ232" s="10">
        <f t="shared" si="118"/>
        <v>2</v>
      </c>
      <c r="GB232" s="3">
        <v>41125</v>
      </c>
      <c r="GC232" s="4">
        <v>0</v>
      </c>
      <c r="GD232" s="4"/>
      <c r="GE232" s="4"/>
      <c r="GF232" s="4"/>
      <c r="GG232" s="10">
        <f t="shared" si="119"/>
        <v>0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>
        <v>0</v>
      </c>
      <c r="GS232" s="4">
        <v>0</v>
      </c>
      <c r="GT232" s="4">
        <v>0</v>
      </c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4</v>
      </c>
      <c r="HF232" s="4"/>
      <c r="HG232" s="4"/>
      <c r="HH232" s="4"/>
      <c r="HI232" s="10">
        <f t="shared" si="123"/>
        <v>4</v>
      </c>
    </row>
    <row r="233" spans="2:217" ht="18" customHeight="1" x14ac:dyDescent="0.35">
      <c r="B233" s="3">
        <v>31630</v>
      </c>
      <c r="C233" s="4">
        <v>0</v>
      </c>
      <c r="D233" s="4"/>
      <c r="E233" s="4"/>
      <c r="F233" s="4"/>
      <c r="G233" s="10">
        <f t="shared" si="93"/>
        <v>0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0</v>
      </c>
      <c r="AF233" s="4">
        <v>9</v>
      </c>
      <c r="AG233" s="4">
        <v>15</v>
      </c>
      <c r="AH233" s="4">
        <v>6</v>
      </c>
      <c r="AI233" s="10">
        <f t="shared" si="97"/>
        <v>0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/>
      <c r="AU233" s="4"/>
      <c r="AV233" s="4"/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7</v>
      </c>
      <c r="BH233" s="4"/>
      <c r="BI233" s="4"/>
      <c r="BJ233" s="4"/>
      <c r="BK233" s="10">
        <f t="shared" si="101"/>
        <v>7</v>
      </c>
      <c r="BM233" s="3">
        <v>34917</v>
      </c>
      <c r="BN233" s="4">
        <v>5</v>
      </c>
      <c r="BO233" s="4"/>
      <c r="BP233" s="4"/>
      <c r="BQ233" s="4"/>
      <c r="BR233" s="10">
        <f t="shared" si="102"/>
        <v>5</v>
      </c>
      <c r="BT233" s="3">
        <v>35282</v>
      </c>
      <c r="BU233" s="4">
        <v>8</v>
      </c>
      <c r="BV233" s="4"/>
      <c r="BW233" s="4"/>
      <c r="BX233" s="4"/>
      <c r="BY233" s="10">
        <f t="shared" si="103"/>
        <v>8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0</v>
      </c>
      <c r="CX233" s="4"/>
      <c r="CY233" s="4"/>
      <c r="CZ233" s="4"/>
      <c r="DA233" s="10">
        <f t="shared" si="107"/>
        <v>0</v>
      </c>
      <c r="DC233" s="3">
        <v>37109</v>
      </c>
      <c r="DD233" s="4">
        <v>0</v>
      </c>
      <c r="DE233" s="4"/>
      <c r="DF233" s="4"/>
      <c r="DG233" s="4"/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/>
      <c r="DZ233" s="4">
        <v>2.9</v>
      </c>
      <c r="EA233" s="4">
        <v>1</v>
      </c>
      <c r="EB233" s="4">
        <v>1.9</v>
      </c>
      <c r="EC233" s="21">
        <f t="shared" si="111"/>
        <v>1.9333333333333333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0</v>
      </c>
      <c r="EN233" s="4"/>
      <c r="EO233" s="4"/>
      <c r="EP233" s="4"/>
      <c r="EQ233" s="10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2</v>
      </c>
      <c r="FB233" s="4"/>
      <c r="FC233" s="4"/>
      <c r="FD233" s="4"/>
      <c r="FE233" s="10">
        <f t="shared" si="115"/>
        <v>2</v>
      </c>
      <c r="FG233" s="3">
        <v>40031</v>
      </c>
      <c r="FH233" s="4">
        <v>0</v>
      </c>
      <c r="FI233" s="4"/>
      <c r="FJ233" s="4"/>
      <c r="FK233" s="4"/>
      <c r="FL233" s="10">
        <f t="shared" si="116"/>
        <v>0</v>
      </c>
      <c r="FN233" s="3">
        <v>40396</v>
      </c>
      <c r="FO233" s="4">
        <v>2</v>
      </c>
      <c r="FP233" s="4"/>
      <c r="FQ233" s="4"/>
      <c r="FR233" s="4"/>
      <c r="FS233" s="10">
        <f t="shared" si="117"/>
        <v>2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4</v>
      </c>
      <c r="GD233" s="4"/>
      <c r="GE233" s="4"/>
      <c r="GF233" s="4"/>
      <c r="GG233" s="10">
        <f t="shared" si="119"/>
        <v>4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64</v>
      </c>
      <c r="GR233" s="4">
        <v>34</v>
      </c>
      <c r="GS233" s="4">
        <v>40</v>
      </c>
      <c r="GT233" s="4">
        <v>30.8</v>
      </c>
      <c r="GU233" s="10">
        <f t="shared" si="121"/>
        <v>64</v>
      </c>
      <c r="GW233" s="3">
        <v>42222</v>
      </c>
      <c r="GX233" s="4">
        <v>4</v>
      </c>
      <c r="GY233" s="4"/>
      <c r="GZ233" s="4"/>
      <c r="HA233" s="4"/>
      <c r="HB233" s="10">
        <f t="shared" si="122"/>
        <v>4</v>
      </c>
      <c r="HD233" s="3">
        <v>42587</v>
      </c>
      <c r="HE233" s="4">
        <v>6</v>
      </c>
      <c r="HF233" s="4"/>
      <c r="HG233" s="4"/>
      <c r="HH233" s="4"/>
      <c r="HI233" s="10">
        <f t="shared" si="123"/>
        <v>6</v>
      </c>
    </row>
    <row r="234" spans="2:217" ht="18" customHeight="1" x14ac:dyDescent="0.35">
      <c r="B234" s="3">
        <v>31631</v>
      </c>
      <c r="C234" s="4">
        <v>0</v>
      </c>
      <c r="D234" s="4"/>
      <c r="E234" s="4"/>
      <c r="F234" s="4"/>
      <c r="G234" s="10">
        <f t="shared" si="93"/>
        <v>0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0</v>
      </c>
      <c r="R234" s="4"/>
      <c r="S234" s="4"/>
      <c r="T234" s="4"/>
      <c r="U234" s="10">
        <f t="shared" si="95"/>
        <v>0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0</v>
      </c>
      <c r="AF234" s="4">
        <v>2.2000000000000002</v>
      </c>
      <c r="AG234" s="4">
        <v>2</v>
      </c>
      <c r="AH234" s="4">
        <v>19.5</v>
      </c>
      <c r="AI234" s="10">
        <f t="shared" si="97"/>
        <v>0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0</v>
      </c>
      <c r="AT234" s="4"/>
      <c r="AU234" s="4"/>
      <c r="AV234" s="4"/>
      <c r="AW234" s="10">
        <f t="shared" si="99"/>
        <v>0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15</v>
      </c>
      <c r="BV234" s="4"/>
      <c r="BW234" s="4"/>
      <c r="BX234" s="4"/>
      <c r="BY234" s="10">
        <f t="shared" si="103"/>
        <v>15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0</v>
      </c>
      <c r="CX234" s="4"/>
      <c r="CY234" s="4"/>
      <c r="CZ234" s="4"/>
      <c r="DA234" s="10">
        <f t="shared" si="107"/>
        <v>0</v>
      </c>
      <c r="DC234" s="3">
        <v>37110</v>
      </c>
      <c r="DD234" s="4">
        <v>5</v>
      </c>
      <c r="DE234" s="4"/>
      <c r="DF234" s="4"/>
      <c r="DG234" s="4"/>
      <c r="DH234" s="10">
        <f t="shared" si="108"/>
        <v>5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/>
      <c r="DZ234" s="4">
        <v>2.6</v>
      </c>
      <c r="EA234" s="4">
        <v>0</v>
      </c>
      <c r="EB234" s="4">
        <v>3.6</v>
      </c>
      <c r="EC234" s="21">
        <f t="shared" si="111"/>
        <v>2.0666666666666669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4</v>
      </c>
      <c r="FI234" s="4"/>
      <c r="FJ234" s="4"/>
      <c r="FK234" s="4"/>
      <c r="FL234" s="10">
        <f t="shared" si="116"/>
        <v>4</v>
      </c>
      <c r="FN234" s="3">
        <v>40397</v>
      </c>
      <c r="FO234" s="4">
        <v>0</v>
      </c>
      <c r="FP234" s="4"/>
      <c r="FQ234" s="4"/>
      <c r="FR234" s="4"/>
      <c r="FS234" s="10">
        <f t="shared" si="117"/>
        <v>0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7</v>
      </c>
      <c r="GK234" s="4"/>
      <c r="GL234" s="4"/>
      <c r="GM234" s="4"/>
      <c r="GN234" s="10">
        <f t="shared" si="120"/>
        <v>7</v>
      </c>
      <c r="GP234" s="3">
        <v>41858</v>
      </c>
      <c r="GQ234" s="4">
        <v>0</v>
      </c>
      <c r="GR234" s="4">
        <v>0.5</v>
      </c>
      <c r="GS234" s="4">
        <v>0</v>
      </c>
      <c r="GT234" s="4">
        <v>0.5</v>
      </c>
      <c r="GU234" s="10">
        <f t="shared" si="121"/>
        <v>0</v>
      </c>
      <c r="GW234" s="3">
        <v>42223</v>
      </c>
      <c r="GX234" s="4">
        <v>10</v>
      </c>
      <c r="GY234" s="4"/>
      <c r="GZ234" s="4"/>
      <c r="HA234" s="4"/>
      <c r="HB234" s="10">
        <f t="shared" si="122"/>
        <v>10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/>
      <c r="E235" s="4"/>
      <c r="F235" s="4"/>
      <c r="G235" s="10">
        <f t="shared" si="93"/>
        <v>0</v>
      </c>
      <c r="I235" s="3">
        <v>31997</v>
      </c>
      <c r="J235" s="4">
        <v>10</v>
      </c>
      <c r="K235" s="4"/>
      <c r="L235" s="4"/>
      <c r="M235" s="4"/>
      <c r="N235" s="10">
        <f t="shared" si="94"/>
        <v>10</v>
      </c>
      <c r="P235" s="3">
        <v>32362</v>
      </c>
      <c r="Q235" s="4">
        <v>0</v>
      </c>
      <c r="R235" s="4"/>
      <c r="S235" s="4"/>
      <c r="T235" s="4"/>
      <c r="U235" s="10">
        <f t="shared" si="95"/>
        <v>0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>
        <v>0.2</v>
      </c>
      <c r="AG235" s="4">
        <v>3</v>
      </c>
      <c r="AH235" s="4">
        <v>0</v>
      </c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0</v>
      </c>
      <c r="AT235" s="4"/>
      <c r="AU235" s="4"/>
      <c r="AV235" s="4"/>
      <c r="AW235" s="10">
        <f t="shared" si="99"/>
        <v>0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5</v>
      </c>
      <c r="CJ235" s="4"/>
      <c r="CK235" s="4"/>
      <c r="CL235" s="4"/>
      <c r="CM235" s="10">
        <f t="shared" si="105"/>
        <v>5</v>
      </c>
      <c r="CO235" s="3">
        <v>36380</v>
      </c>
      <c r="CP235" s="4">
        <v>5</v>
      </c>
      <c r="CQ235" s="4"/>
      <c r="CR235" s="4"/>
      <c r="CS235" s="4"/>
      <c r="CT235" s="10">
        <f t="shared" si="106"/>
        <v>5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0</v>
      </c>
      <c r="DE235" s="4"/>
      <c r="DF235" s="4"/>
      <c r="DG235" s="4"/>
      <c r="DH235" s="10">
        <f t="shared" si="108"/>
        <v>0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0</v>
      </c>
      <c r="DS235" s="4"/>
      <c r="DT235" s="4"/>
      <c r="DU235" s="4"/>
      <c r="DV235" s="10">
        <f t="shared" si="110"/>
        <v>0</v>
      </c>
      <c r="DX235" s="3">
        <v>38206</v>
      </c>
      <c r="DY235" s="4"/>
      <c r="DZ235" s="4">
        <v>0</v>
      </c>
      <c r="EA235" s="4">
        <v>0</v>
      </c>
      <c r="EB235" s="4">
        <v>0</v>
      </c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27</v>
      </c>
      <c r="EU235" s="4"/>
      <c r="EV235" s="4"/>
      <c r="EW235" s="4"/>
      <c r="EX235" s="10">
        <f t="shared" si="114"/>
        <v>27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0</v>
      </c>
      <c r="FP235" s="4"/>
      <c r="FQ235" s="4"/>
      <c r="FR235" s="4"/>
      <c r="FS235" s="10">
        <f t="shared" si="117"/>
        <v>0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80</v>
      </c>
      <c r="GK235" s="4"/>
      <c r="GL235" s="4"/>
      <c r="GM235" s="4"/>
      <c r="GN235" s="10">
        <f t="shared" si="120"/>
        <v>80</v>
      </c>
      <c r="GP235" s="3">
        <v>41859</v>
      </c>
      <c r="GQ235" s="4">
        <v>4</v>
      </c>
      <c r="GR235" s="4">
        <v>8</v>
      </c>
      <c r="GS235" s="4">
        <v>0</v>
      </c>
      <c r="GT235" s="4">
        <v>0</v>
      </c>
      <c r="GU235" s="10">
        <f t="shared" si="121"/>
        <v>4</v>
      </c>
      <c r="GW235" s="3">
        <v>42224</v>
      </c>
      <c r="GX235" s="4">
        <v>8</v>
      </c>
      <c r="GY235" s="4"/>
      <c r="GZ235" s="4"/>
      <c r="HA235" s="4"/>
      <c r="HB235" s="10">
        <f t="shared" si="122"/>
        <v>8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0</v>
      </c>
      <c r="D236" s="4"/>
      <c r="E236" s="4"/>
      <c r="F236" s="4"/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0</v>
      </c>
      <c r="R236" s="4"/>
      <c r="S236" s="4"/>
      <c r="T236" s="4"/>
      <c r="U236" s="10">
        <f t="shared" si="95"/>
        <v>0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0</v>
      </c>
      <c r="AF236" s="4">
        <v>0.1</v>
      </c>
      <c r="AG236" s="4">
        <v>0</v>
      </c>
      <c r="AH236" s="4">
        <v>0.3</v>
      </c>
      <c r="AI236" s="10">
        <f t="shared" si="97"/>
        <v>0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0</v>
      </c>
      <c r="BA236" s="4"/>
      <c r="BB236" s="4"/>
      <c r="BC236" s="4"/>
      <c r="BD236" s="10">
        <f t="shared" si="100"/>
        <v>0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0</v>
      </c>
      <c r="BO236" s="4"/>
      <c r="BP236" s="4"/>
      <c r="BQ236" s="4"/>
      <c r="BR236" s="10">
        <f t="shared" si="102"/>
        <v>0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8</v>
      </c>
      <c r="CC236" s="4"/>
      <c r="CD236" s="4"/>
      <c r="CE236" s="4"/>
      <c r="CF236" s="10">
        <f t="shared" si="104"/>
        <v>8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0</v>
      </c>
      <c r="CQ236" s="4"/>
      <c r="CR236" s="4"/>
      <c r="CS236" s="4"/>
      <c r="CT236" s="10">
        <f t="shared" si="106"/>
        <v>0</v>
      </c>
      <c r="CV236" s="3">
        <v>36746</v>
      </c>
      <c r="CW236" s="4">
        <v>2</v>
      </c>
      <c r="CX236" s="4"/>
      <c r="CY236" s="4"/>
      <c r="CZ236" s="4"/>
      <c r="DA236" s="10">
        <f t="shared" si="107"/>
        <v>2</v>
      </c>
      <c r="DC236" s="3">
        <v>37112</v>
      </c>
      <c r="DD236" s="4">
        <v>0</v>
      </c>
      <c r="DE236" s="4"/>
      <c r="DF236" s="4"/>
      <c r="DG236" s="4"/>
      <c r="DH236" s="10">
        <f t="shared" si="108"/>
        <v>0</v>
      </c>
      <c r="DJ236" s="3">
        <v>37477</v>
      </c>
      <c r="DK236" s="4">
        <v>2</v>
      </c>
      <c r="DL236" s="4"/>
      <c r="DM236" s="4"/>
      <c r="DN236" s="4"/>
      <c r="DO236" s="10">
        <f t="shared" si="109"/>
        <v>2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/>
      <c r="DZ236" s="4">
        <v>0</v>
      </c>
      <c r="EA236" s="4">
        <v>0</v>
      </c>
      <c r="EB236" s="4">
        <v>0.3</v>
      </c>
      <c r="EC236" s="10">
        <f t="shared" si="111"/>
        <v>9.9999999999999992E-2</v>
      </c>
      <c r="EE236" s="3">
        <v>38573</v>
      </c>
      <c r="EF236" s="4">
        <v>0</v>
      </c>
      <c r="EG236" s="4"/>
      <c r="EH236" s="4"/>
      <c r="EI236" s="4"/>
      <c r="EJ236" s="10">
        <f t="shared" si="112"/>
        <v>0</v>
      </c>
      <c r="EL236" s="3">
        <v>38938</v>
      </c>
      <c r="EM236" s="4">
        <v>3</v>
      </c>
      <c r="EN236" s="4"/>
      <c r="EO236" s="4"/>
      <c r="EP236" s="4"/>
      <c r="EQ236" s="10">
        <f t="shared" si="113"/>
        <v>3</v>
      </c>
      <c r="ES236" s="3">
        <v>39303</v>
      </c>
      <c r="ET236" s="4">
        <v>0</v>
      </c>
      <c r="EU236" s="4"/>
      <c r="EV236" s="4"/>
      <c r="EW236" s="4"/>
      <c r="EX236" s="10">
        <f t="shared" si="114"/>
        <v>0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7</v>
      </c>
      <c r="FI236" s="4"/>
      <c r="FJ236" s="4"/>
      <c r="FK236" s="4"/>
      <c r="FL236" s="10">
        <f t="shared" si="116"/>
        <v>7</v>
      </c>
      <c r="FN236" s="3">
        <v>40399</v>
      </c>
      <c r="FO236" s="4">
        <v>0</v>
      </c>
      <c r="FP236" s="4"/>
      <c r="FQ236" s="4"/>
      <c r="FR236" s="4"/>
      <c r="FS236" s="10">
        <f t="shared" si="117"/>
        <v>0</v>
      </c>
      <c r="FU236" s="3">
        <v>40764</v>
      </c>
      <c r="FV236" s="4">
        <v>0</v>
      </c>
      <c r="FW236" s="4"/>
      <c r="FX236" s="4"/>
      <c r="FY236" s="4"/>
      <c r="FZ236" s="10">
        <f t="shared" si="118"/>
        <v>0</v>
      </c>
      <c r="GB236" s="3">
        <v>41129</v>
      </c>
      <c r="GC236" s="4">
        <v>5</v>
      </c>
      <c r="GD236" s="4"/>
      <c r="GE236" s="4"/>
      <c r="GF236" s="4"/>
      <c r="GG236" s="10">
        <f t="shared" si="119"/>
        <v>5</v>
      </c>
      <c r="GI236" s="3">
        <v>41495</v>
      </c>
      <c r="GJ236" s="4">
        <v>11</v>
      </c>
      <c r="GK236" s="4"/>
      <c r="GL236" s="4"/>
      <c r="GM236" s="4"/>
      <c r="GN236" s="10">
        <f t="shared" si="120"/>
        <v>11</v>
      </c>
      <c r="GP236" s="3">
        <v>41860</v>
      </c>
      <c r="GQ236" s="4">
        <v>0</v>
      </c>
      <c r="GR236" s="4">
        <v>0</v>
      </c>
      <c r="GS236" s="4">
        <v>0</v>
      </c>
      <c r="GT236" s="4">
        <v>0</v>
      </c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20</v>
      </c>
      <c r="D237" s="4"/>
      <c r="E237" s="4"/>
      <c r="F237" s="4"/>
      <c r="G237" s="10">
        <f t="shared" si="93"/>
        <v>20</v>
      </c>
      <c r="I237" s="3">
        <v>31999</v>
      </c>
      <c r="J237" s="4">
        <v>0</v>
      </c>
      <c r="K237" s="4"/>
      <c r="L237" s="4"/>
      <c r="M237" s="4"/>
      <c r="N237" s="10">
        <f t="shared" si="94"/>
        <v>0</v>
      </c>
      <c r="P237" s="3">
        <v>32364</v>
      </c>
      <c r="Q237" s="4">
        <v>20</v>
      </c>
      <c r="R237" s="4"/>
      <c r="S237" s="4"/>
      <c r="T237" s="4"/>
      <c r="U237" s="10">
        <f t="shared" si="95"/>
        <v>20</v>
      </c>
      <c r="W237" s="3">
        <v>32730</v>
      </c>
      <c r="X237" s="4">
        <v>10</v>
      </c>
      <c r="Y237" s="4"/>
      <c r="Z237" s="4"/>
      <c r="AA237" s="4"/>
      <c r="AB237" s="10">
        <f t="shared" si="96"/>
        <v>10</v>
      </c>
      <c r="AD237" s="3">
        <v>33095</v>
      </c>
      <c r="AE237" s="4">
        <v>0</v>
      </c>
      <c r="AF237" s="4">
        <v>0.1</v>
      </c>
      <c r="AG237" s="4">
        <v>0</v>
      </c>
      <c r="AH237" s="4">
        <v>1.3</v>
      </c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0</v>
      </c>
      <c r="AT237" s="4"/>
      <c r="AU237" s="4"/>
      <c r="AV237" s="4"/>
      <c r="AW237" s="10">
        <f t="shared" si="99"/>
        <v>0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19</v>
      </c>
      <c r="BH237" s="4"/>
      <c r="BI237" s="4"/>
      <c r="BJ237" s="4"/>
      <c r="BK237" s="10">
        <f t="shared" si="101"/>
        <v>19</v>
      </c>
      <c r="BM237" s="3">
        <v>34921</v>
      </c>
      <c r="BN237" s="4">
        <v>0</v>
      </c>
      <c r="BO237" s="4"/>
      <c r="BP237" s="4"/>
      <c r="BQ237" s="4"/>
      <c r="BR237" s="10">
        <f t="shared" si="102"/>
        <v>0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0</v>
      </c>
      <c r="CC237" s="4"/>
      <c r="CD237" s="4"/>
      <c r="CE237" s="4"/>
      <c r="CF237" s="10">
        <f t="shared" si="104"/>
        <v>0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>
        <v>0</v>
      </c>
      <c r="DE237" s="4"/>
      <c r="DF237" s="4"/>
      <c r="DG237" s="4"/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/>
      <c r="DZ237" s="4">
        <v>0</v>
      </c>
      <c r="EA237" s="4">
        <v>0</v>
      </c>
      <c r="EB237" s="4">
        <v>0</v>
      </c>
      <c r="EC237" s="10">
        <f t="shared" si="111"/>
        <v>0</v>
      </c>
      <c r="EE237" s="3">
        <v>38574</v>
      </c>
      <c r="EF237" s="4">
        <v>0</v>
      </c>
      <c r="EG237" s="4"/>
      <c r="EH237" s="4"/>
      <c r="EI237" s="4"/>
      <c r="EJ237" s="10">
        <f t="shared" si="112"/>
        <v>0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5</v>
      </c>
      <c r="EU237" s="4"/>
      <c r="EV237" s="4"/>
      <c r="EW237" s="4"/>
      <c r="EX237" s="10">
        <f t="shared" si="114"/>
        <v>5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5</v>
      </c>
      <c r="FP237" s="4"/>
      <c r="FQ237" s="4"/>
      <c r="FR237" s="4"/>
      <c r="FS237" s="10">
        <f t="shared" si="117"/>
        <v>5</v>
      </c>
      <c r="FU237" s="3">
        <v>40765</v>
      </c>
      <c r="FV237" s="4">
        <v>0</v>
      </c>
      <c r="FW237" s="4"/>
      <c r="FX237" s="4"/>
      <c r="FY237" s="4"/>
      <c r="FZ237" s="10">
        <f t="shared" si="118"/>
        <v>0</v>
      </c>
      <c r="GB237" s="3">
        <v>41130</v>
      </c>
      <c r="GC237" s="4">
        <v>0</v>
      </c>
      <c r="GD237" s="4"/>
      <c r="GE237" s="4"/>
      <c r="GF237" s="4"/>
      <c r="GG237" s="10">
        <f t="shared" si="119"/>
        <v>0</v>
      </c>
      <c r="GI237" s="3">
        <v>41496</v>
      </c>
      <c r="GJ237" s="4">
        <v>15</v>
      </c>
      <c r="GK237" s="4"/>
      <c r="GL237" s="4"/>
      <c r="GM237" s="4"/>
      <c r="GN237" s="10">
        <f t="shared" si="120"/>
        <v>15</v>
      </c>
      <c r="GP237" s="3">
        <v>41861</v>
      </c>
      <c r="GQ237" s="4">
        <v>19</v>
      </c>
      <c r="GR237" s="4">
        <v>7.6</v>
      </c>
      <c r="GS237" s="4">
        <v>2</v>
      </c>
      <c r="GT237" s="4">
        <v>37.799999999999997</v>
      </c>
      <c r="GU237" s="10">
        <f t="shared" si="121"/>
        <v>19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4</v>
      </c>
      <c r="HF237" s="4"/>
      <c r="HG237" s="4"/>
      <c r="HH237" s="4"/>
      <c r="HI237" s="10">
        <f t="shared" si="123"/>
        <v>4</v>
      </c>
    </row>
    <row r="238" spans="2:217" ht="18" customHeight="1" x14ac:dyDescent="0.35">
      <c r="B238" s="3">
        <v>31635</v>
      </c>
      <c r="C238" s="4">
        <v>40</v>
      </c>
      <c r="D238" s="4"/>
      <c r="E238" s="4"/>
      <c r="F238" s="4"/>
      <c r="G238" s="10">
        <f t="shared" si="93"/>
        <v>40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11</v>
      </c>
      <c r="R238" s="4"/>
      <c r="S238" s="4"/>
      <c r="T238" s="4"/>
      <c r="U238" s="10">
        <f t="shared" si="95"/>
        <v>11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>
        <v>0</v>
      </c>
      <c r="AG238" s="4">
        <v>0</v>
      </c>
      <c r="AH238" s="4">
        <v>0</v>
      </c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10</v>
      </c>
      <c r="AT238" s="4"/>
      <c r="AU238" s="4"/>
      <c r="AV238" s="4"/>
      <c r="AW238" s="10">
        <f t="shared" si="99"/>
        <v>10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30</v>
      </c>
      <c r="BO238" s="4"/>
      <c r="BP238" s="4"/>
      <c r="BQ238" s="4"/>
      <c r="BR238" s="10">
        <f t="shared" si="102"/>
        <v>30</v>
      </c>
      <c r="BT238" s="3">
        <v>35287</v>
      </c>
      <c r="BU238" s="4">
        <v>0</v>
      </c>
      <c r="BV238" s="4"/>
      <c r="BW238" s="4"/>
      <c r="BX238" s="4"/>
      <c r="BY238" s="10">
        <f t="shared" si="103"/>
        <v>0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0</v>
      </c>
      <c r="DL238" s="4"/>
      <c r="DM238" s="4"/>
      <c r="DN238" s="4"/>
      <c r="DO238" s="10">
        <f t="shared" si="109"/>
        <v>0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/>
      <c r="DZ238" s="4">
        <v>2.8</v>
      </c>
      <c r="EA238" s="4">
        <v>1</v>
      </c>
      <c r="EB238" s="4">
        <v>5.0999999999999996</v>
      </c>
      <c r="EC238" s="21">
        <f t="shared" si="111"/>
        <v>2.9666666666666663</v>
      </c>
      <c r="EE238" s="3">
        <v>38575</v>
      </c>
      <c r="EF238" s="4">
        <v>5</v>
      </c>
      <c r="EG238" s="4"/>
      <c r="EH238" s="4"/>
      <c r="EI238" s="4"/>
      <c r="EJ238" s="10">
        <f t="shared" si="112"/>
        <v>5</v>
      </c>
      <c r="EL238" s="3">
        <v>38940</v>
      </c>
      <c r="EM238" s="4">
        <v>15</v>
      </c>
      <c r="EN238" s="4"/>
      <c r="EO238" s="4"/>
      <c r="EP238" s="4"/>
      <c r="EQ238" s="10">
        <f t="shared" si="113"/>
        <v>15</v>
      </c>
      <c r="ES238" s="3">
        <v>39305</v>
      </c>
      <c r="ET238" s="4">
        <v>0</v>
      </c>
      <c r="EU238" s="4"/>
      <c r="EV238" s="4"/>
      <c r="EW238" s="4"/>
      <c r="EX238" s="10">
        <f t="shared" si="114"/>
        <v>0</v>
      </c>
      <c r="EZ238" s="3">
        <v>39670</v>
      </c>
      <c r="FA238" s="4">
        <v>5</v>
      </c>
      <c r="FB238" s="4"/>
      <c r="FC238" s="4"/>
      <c r="FD238" s="4"/>
      <c r="FE238" s="10">
        <f t="shared" si="115"/>
        <v>5</v>
      </c>
      <c r="FG238" s="3">
        <v>40036</v>
      </c>
      <c r="FH238" s="4">
        <v>20</v>
      </c>
      <c r="FI238" s="4"/>
      <c r="FJ238" s="4"/>
      <c r="FK238" s="4"/>
      <c r="FL238" s="10">
        <f t="shared" si="116"/>
        <v>20</v>
      </c>
      <c r="FN238" s="3">
        <v>40401</v>
      </c>
      <c r="FO238" s="4">
        <v>0</v>
      </c>
      <c r="FP238" s="4"/>
      <c r="FQ238" s="4"/>
      <c r="FR238" s="4"/>
      <c r="FS238" s="10">
        <f t="shared" si="117"/>
        <v>0</v>
      </c>
      <c r="FU238" s="3">
        <v>40766</v>
      </c>
      <c r="FV238" s="4">
        <v>0</v>
      </c>
      <c r="FW238" s="4"/>
      <c r="FX238" s="4"/>
      <c r="FY238" s="4"/>
      <c r="FZ238" s="10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5</v>
      </c>
      <c r="GK238" s="4"/>
      <c r="GL238" s="4"/>
      <c r="GM238" s="4"/>
      <c r="GN238" s="10">
        <f t="shared" si="120"/>
        <v>5</v>
      </c>
      <c r="GP238" s="3">
        <v>41862</v>
      </c>
      <c r="GQ238" s="4">
        <v>0</v>
      </c>
      <c r="GR238" s="4">
        <v>3.7</v>
      </c>
      <c r="GS238" s="4">
        <v>0</v>
      </c>
      <c r="GT238" s="4">
        <v>0.1</v>
      </c>
      <c r="GU238" s="10">
        <f t="shared" si="121"/>
        <v>0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10</v>
      </c>
      <c r="D239" s="4"/>
      <c r="E239" s="4"/>
      <c r="F239" s="4"/>
      <c r="G239" s="10">
        <f t="shared" si="93"/>
        <v>10</v>
      </c>
      <c r="I239" s="3">
        <v>32001</v>
      </c>
      <c r="J239" s="4">
        <v>0</v>
      </c>
      <c r="K239" s="4"/>
      <c r="L239" s="4"/>
      <c r="M239" s="4"/>
      <c r="N239" s="10">
        <f t="shared" si="94"/>
        <v>0</v>
      </c>
      <c r="P239" s="3">
        <v>32366</v>
      </c>
      <c r="Q239" s="4">
        <v>0</v>
      </c>
      <c r="R239" s="4"/>
      <c r="S239" s="4"/>
      <c r="T239" s="4"/>
      <c r="U239" s="10">
        <f t="shared" si="95"/>
        <v>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0</v>
      </c>
      <c r="AF239" s="4">
        <v>3.5</v>
      </c>
      <c r="AG239" s="4">
        <v>0</v>
      </c>
      <c r="AH239" s="4">
        <v>0.9</v>
      </c>
      <c r="AI239" s="10">
        <f t="shared" si="97"/>
        <v>0</v>
      </c>
      <c r="AK239" s="3">
        <v>33462</v>
      </c>
      <c r="AL239" s="4">
        <v>22</v>
      </c>
      <c r="AM239" s="4"/>
      <c r="AN239" s="4"/>
      <c r="AO239" s="4"/>
      <c r="AP239" s="10">
        <f t="shared" si="98"/>
        <v>22</v>
      </c>
      <c r="AR239" s="3">
        <v>33827</v>
      </c>
      <c r="AS239" s="4">
        <v>0</v>
      </c>
      <c r="AT239" s="4"/>
      <c r="AU239" s="4"/>
      <c r="AV239" s="4"/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0</v>
      </c>
      <c r="CJ239" s="4"/>
      <c r="CK239" s="4"/>
      <c r="CL239" s="4"/>
      <c r="CM239" s="10">
        <f t="shared" si="105"/>
        <v>0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4">
        <v>0</v>
      </c>
      <c r="DZ239" s="4">
        <v>0</v>
      </c>
      <c r="EA239" s="4">
        <v>0</v>
      </c>
      <c r="EB239" s="4">
        <v>0</v>
      </c>
      <c r="EC239" s="10">
        <f t="shared" si="111"/>
        <v>0</v>
      </c>
      <c r="EE239" s="3">
        <v>38576</v>
      </c>
      <c r="EF239" s="4">
        <v>0</v>
      </c>
      <c r="EG239" s="4"/>
      <c r="EH239" s="4"/>
      <c r="EI239" s="4"/>
      <c r="EJ239" s="10">
        <f t="shared" si="112"/>
        <v>0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0</v>
      </c>
      <c r="EU239" s="4"/>
      <c r="EV239" s="4"/>
      <c r="EW239" s="4"/>
      <c r="EX239" s="10">
        <f t="shared" si="114"/>
        <v>0</v>
      </c>
      <c r="EZ239" s="3">
        <v>39671</v>
      </c>
      <c r="FA239" s="4">
        <v>0</v>
      </c>
      <c r="FB239" s="4"/>
      <c r="FC239" s="4"/>
      <c r="FD239" s="4"/>
      <c r="FE239" s="10">
        <f t="shared" si="115"/>
        <v>0</v>
      </c>
      <c r="FG239" s="3">
        <v>40037</v>
      </c>
      <c r="FH239" s="4">
        <v>6</v>
      </c>
      <c r="FI239" s="4"/>
      <c r="FJ239" s="4"/>
      <c r="FK239" s="4"/>
      <c r="FL239" s="10">
        <f t="shared" si="116"/>
        <v>6</v>
      </c>
      <c r="FN239" s="3">
        <v>40402</v>
      </c>
      <c r="FO239" s="4">
        <v>4</v>
      </c>
      <c r="FP239" s="4"/>
      <c r="FQ239" s="4"/>
      <c r="FR239" s="4"/>
      <c r="FS239" s="10">
        <f t="shared" si="117"/>
        <v>4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2</v>
      </c>
      <c r="GD239" s="4"/>
      <c r="GE239" s="4"/>
      <c r="GF239" s="4"/>
      <c r="GG239" s="10">
        <f t="shared" si="119"/>
        <v>2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0</v>
      </c>
      <c r="GR239" s="4">
        <v>6.8</v>
      </c>
      <c r="GS239" s="4">
        <v>0</v>
      </c>
      <c r="GT239" s="4">
        <v>1.2</v>
      </c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5</v>
      </c>
      <c r="HF239" s="4"/>
      <c r="HG239" s="4"/>
      <c r="HH239" s="4"/>
      <c r="HI239" s="10">
        <f t="shared" si="123"/>
        <v>5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0</v>
      </c>
      <c r="Y240" s="4"/>
      <c r="Z240" s="4"/>
      <c r="AA240" s="4"/>
      <c r="AB240" s="10">
        <f t="shared" si="96"/>
        <v>0</v>
      </c>
      <c r="AD240" s="3">
        <v>33098</v>
      </c>
      <c r="AE240" s="4">
        <v>0</v>
      </c>
      <c r="AF240" s="4">
        <v>0.2</v>
      </c>
      <c r="AG240" s="4">
        <v>0</v>
      </c>
      <c r="AH240" s="4">
        <v>1.2</v>
      </c>
      <c r="AI240" s="10">
        <f t="shared" si="97"/>
        <v>0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17</v>
      </c>
      <c r="AT240" s="4"/>
      <c r="AU240" s="4"/>
      <c r="AV240" s="4"/>
      <c r="AW240" s="10">
        <f t="shared" si="99"/>
        <v>17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0</v>
      </c>
      <c r="CQ240" s="4"/>
      <c r="CR240" s="4"/>
      <c r="CS240" s="4"/>
      <c r="CT240" s="10">
        <f t="shared" si="106"/>
        <v>0</v>
      </c>
      <c r="CV240" s="3">
        <v>36750</v>
      </c>
      <c r="CW240" s="4">
        <v>0</v>
      </c>
      <c r="CX240" s="4"/>
      <c r="CY240" s="4"/>
      <c r="CZ240" s="4"/>
      <c r="DA240" s="10">
        <f t="shared" si="107"/>
        <v>0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0</v>
      </c>
      <c r="DS240" s="4"/>
      <c r="DT240" s="4"/>
      <c r="DU240" s="4"/>
      <c r="DV240" s="10">
        <f t="shared" si="110"/>
        <v>0</v>
      </c>
      <c r="DX240" s="3">
        <v>38211</v>
      </c>
      <c r="DY240" s="4">
        <v>0</v>
      </c>
      <c r="DZ240" s="4">
        <v>0</v>
      </c>
      <c r="EA240" s="4">
        <v>0</v>
      </c>
      <c r="EB240" s="4">
        <v>0</v>
      </c>
      <c r="EC240" s="10">
        <f t="shared" si="111"/>
        <v>0</v>
      </c>
      <c r="EE240" s="3">
        <v>38577</v>
      </c>
      <c r="EF240" s="4">
        <v>2</v>
      </c>
      <c r="EG240" s="4"/>
      <c r="EH240" s="4"/>
      <c r="EI240" s="4"/>
      <c r="EJ240" s="10">
        <f t="shared" si="112"/>
        <v>2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0</v>
      </c>
      <c r="EU240" s="4"/>
      <c r="EV240" s="4"/>
      <c r="EW240" s="4"/>
      <c r="EX240" s="10">
        <f t="shared" si="114"/>
        <v>0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1</v>
      </c>
      <c r="FI240" s="4"/>
      <c r="FJ240" s="4"/>
      <c r="FK240" s="4"/>
      <c r="FL240" s="10">
        <f t="shared" si="116"/>
        <v>1</v>
      </c>
      <c r="FN240" s="3">
        <v>40403</v>
      </c>
      <c r="FO240" s="4">
        <v>0</v>
      </c>
      <c r="FP240" s="4"/>
      <c r="FQ240" s="4"/>
      <c r="FR240" s="4"/>
      <c r="FS240" s="10">
        <f t="shared" si="117"/>
        <v>0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1</v>
      </c>
      <c r="GD240" s="4"/>
      <c r="GE240" s="4"/>
      <c r="GF240" s="4"/>
      <c r="GG240" s="10">
        <f t="shared" si="119"/>
        <v>1</v>
      </c>
      <c r="GI240" s="3">
        <v>41499</v>
      </c>
      <c r="GJ240" s="4">
        <v>5</v>
      </c>
      <c r="GK240" s="4"/>
      <c r="GL240" s="4"/>
      <c r="GM240" s="4"/>
      <c r="GN240" s="10">
        <f t="shared" si="120"/>
        <v>5</v>
      </c>
      <c r="GP240" s="3">
        <v>41864</v>
      </c>
      <c r="GQ240" s="4">
        <v>0</v>
      </c>
      <c r="GR240" s="4">
        <v>0</v>
      </c>
      <c r="GS240" s="4">
        <v>0</v>
      </c>
      <c r="GT240" s="4">
        <v>0.1</v>
      </c>
      <c r="GU240" s="10">
        <f t="shared" si="121"/>
        <v>0</v>
      </c>
      <c r="GW240" s="3">
        <v>42229</v>
      </c>
      <c r="GX240" s="4">
        <v>9</v>
      </c>
      <c r="GY240" s="4"/>
      <c r="GZ240" s="4"/>
      <c r="HA240" s="4"/>
      <c r="HB240" s="10">
        <f t="shared" si="122"/>
        <v>9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>
        <v>0</v>
      </c>
      <c r="AG241" s="4">
        <v>0</v>
      </c>
      <c r="AH241" s="4">
        <v>2.7</v>
      </c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32</v>
      </c>
      <c r="BA241" s="4"/>
      <c r="BB241" s="4"/>
      <c r="BC241" s="4"/>
      <c r="BD241" s="10">
        <f t="shared" si="100"/>
        <v>32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12</v>
      </c>
      <c r="BO241" s="4"/>
      <c r="BP241" s="4"/>
      <c r="BQ241" s="4"/>
      <c r="BR241" s="10">
        <f t="shared" si="102"/>
        <v>12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0</v>
      </c>
      <c r="CJ241" s="4"/>
      <c r="CK241" s="4"/>
      <c r="CL241" s="4"/>
      <c r="CM241" s="10">
        <f t="shared" si="105"/>
        <v>0</v>
      </c>
      <c r="CO241" s="3">
        <v>36386</v>
      </c>
      <c r="CP241" s="4">
        <v>0</v>
      </c>
      <c r="CQ241" s="4"/>
      <c r="CR241" s="4"/>
      <c r="CS241" s="4"/>
      <c r="CT241" s="10">
        <f t="shared" si="106"/>
        <v>0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0</v>
      </c>
      <c r="DL241" s="4"/>
      <c r="DM241" s="4"/>
      <c r="DN241" s="4"/>
      <c r="DO241" s="10">
        <f t="shared" si="109"/>
        <v>0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>
        <v>0</v>
      </c>
      <c r="EA241" s="4">
        <v>0</v>
      </c>
      <c r="EB241" s="4">
        <v>0.8</v>
      </c>
      <c r="EC241" s="10">
        <f t="shared" si="111"/>
        <v>0</v>
      </c>
      <c r="EE241" s="3">
        <v>38578</v>
      </c>
      <c r="EF241" s="4">
        <v>0</v>
      </c>
      <c r="EG241" s="4"/>
      <c r="EH241" s="4"/>
      <c r="EI241" s="4"/>
      <c r="EJ241" s="10">
        <f t="shared" si="112"/>
        <v>0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4</v>
      </c>
      <c r="EU241" s="4"/>
      <c r="EV241" s="4"/>
      <c r="EW241" s="4"/>
      <c r="EX241" s="10">
        <f t="shared" si="114"/>
        <v>4</v>
      </c>
      <c r="EZ241" s="3">
        <v>39673</v>
      </c>
      <c r="FA241" s="4">
        <v>0</v>
      </c>
      <c r="FB241" s="4"/>
      <c r="FC241" s="4"/>
      <c r="FD241" s="4"/>
      <c r="FE241" s="10">
        <f t="shared" si="115"/>
        <v>0</v>
      </c>
      <c r="FG241" s="3">
        <v>40039</v>
      </c>
      <c r="FH241" s="4">
        <v>3</v>
      </c>
      <c r="FI241" s="4"/>
      <c r="FJ241" s="4"/>
      <c r="FK241" s="4"/>
      <c r="FL241" s="10">
        <f t="shared" si="116"/>
        <v>3</v>
      </c>
      <c r="FN241" s="3">
        <v>40404</v>
      </c>
      <c r="FO241" s="4">
        <v>0</v>
      </c>
      <c r="FP241" s="4"/>
      <c r="FQ241" s="4"/>
      <c r="FR241" s="4"/>
      <c r="FS241" s="10">
        <f t="shared" si="117"/>
        <v>0</v>
      </c>
      <c r="FU241" s="3">
        <v>40769</v>
      </c>
      <c r="FV241" s="4">
        <v>0</v>
      </c>
      <c r="FW241" s="4"/>
      <c r="FX241" s="4"/>
      <c r="FY241" s="4"/>
      <c r="FZ241" s="10">
        <f t="shared" si="118"/>
        <v>0</v>
      </c>
      <c r="GB241" s="3">
        <v>41134</v>
      </c>
      <c r="GC241" s="4">
        <v>4</v>
      </c>
      <c r="GD241" s="4"/>
      <c r="GE241" s="4"/>
      <c r="GF241" s="4"/>
      <c r="GG241" s="10">
        <f t="shared" si="119"/>
        <v>4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>
        <v>0</v>
      </c>
      <c r="GS241" s="4">
        <v>0</v>
      </c>
      <c r="GT241" s="4">
        <v>0</v>
      </c>
      <c r="GU241" s="10">
        <f t="shared" si="121"/>
        <v>0</v>
      </c>
      <c r="GW241" s="3">
        <v>42230</v>
      </c>
      <c r="GX241" s="4">
        <v>3</v>
      </c>
      <c r="GY241" s="4"/>
      <c r="GZ241" s="4"/>
      <c r="HA241" s="4"/>
      <c r="HB241" s="10">
        <f t="shared" si="122"/>
        <v>3</v>
      </c>
      <c r="HD241" s="3">
        <v>42595</v>
      </c>
      <c r="HE241" s="4">
        <v>6</v>
      </c>
      <c r="HF241" s="4"/>
      <c r="HG241" s="4"/>
      <c r="HH241" s="4"/>
      <c r="HI241" s="10">
        <f t="shared" si="123"/>
        <v>6</v>
      </c>
    </row>
    <row r="242" spans="2:217" ht="18" customHeight="1" x14ac:dyDescent="0.35">
      <c r="B242" s="3">
        <v>31639</v>
      </c>
      <c r="C242" s="4">
        <v>0</v>
      </c>
      <c r="D242" s="4"/>
      <c r="E242" s="4"/>
      <c r="F242" s="4"/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>
        <v>0.1</v>
      </c>
      <c r="AG242" s="4">
        <v>0</v>
      </c>
      <c r="AH242" s="4">
        <v>0</v>
      </c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9</v>
      </c>
      <c r="AT242" s="4"/>
      <c r="AU242" s="4"/>
      <c r="AV242" s="4"/>
      <c r="AW242" s="10">
        <f t="shared" si="99"/>
        <v>9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0</v>
      </c>
      <c r="BO242" s="4"/>
      <c r="BP242" s="4"/>
      <c r="BQ242" s="4"/>
      <c r="BR242" s="10">
        <f t="shared" si="102"/>
        <v>0</v>
      </c>
      <c r="BT242" s="3">
        <v>35291</v>
      </c>
      <c r="BU242" s="4">
        <v>8</v>
      </c>
      <c r="BV242" s="4"/>
      <c r="BW242" s="4"/>
      <c r="BX242" s="4"/>
      <c r="BY242" s="10">
        <f t="shared" si="103"/>
        <v>8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0</v>
      </c>
      <c r="CJ242" s="4"/>
      <c r="CK242" s="4"/>
      <c r="CL242" s="4"/>
      <c r="CM242" s="10">
        <f t="shared" si="105"/>
        <v>0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>
        <v>0</v>
      </c>
      <c r="DE242" s="4"/>
      <c r="DF242" s="4"/>
      <c r="DG242" s="4"/>
      <c r="DH242" s="10">
        <f t="shared" si="108"/>
        <v>0</v>
      </c>
      <c r="DJ242" s="3">
        <v>37483</v>
      </c>
      <c r="DK242" s="4">
        <v>10</v>
      </c>
      <c r="DL242" s="4"/>
      <c r="DM242" s="4"/>
      <c r="DN242" s="4"/>
      <c r="DO242" s="10">
        <f t="shared" si="109"/>
        <v>10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0</v>
      </c>
      <c r="DZ242" s="4">
        <v>0</v>
      </c>
      <c r="EA242" s="4">
        <v>0</v>
      </c>
      <c r="EB242" s="4">
        <v>0</v>
      </c>
      <c r="EC242" s="10">
        <f t="shared" si="111"/>
        <v>0</v>
      </c>
      <c r="EE242" s="3">
        <v>38579</v>
      </c>
      <c r="EF242" s="4">
        <v>0</v>
      </c>
      <c r="EG242" s="4"/>
      <c r="EH242" s="4"/>
      <c r="EI242" s="4"/>
      <c r="EJ242" s="10">
        <f t="shared" si="112"/>
        <v>0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7</v>
      </c>
      <c r="EU242" s="4"/>
      <c r="EV242" s="4"/>
      <c r="EW242" s="4"/>
      <c r="EX242" s="10">
        <f t="shared" si="114"/>
        <v>7</v>
      </c>
      <c r="EZ242" s="3">
        <v>39674</v>
      </c>
      <c r="FA242" s="4">
        <v>0</v>
      </c>
      <c r="FB242" s="4"/>
      <c r="FC242" s="4"/>
      <c r="FD242" s="4"/>
      <c r="FE242" s="10">
        <f t="shared" si="115"/>
        <v>0</v>
      </c>
      <c r="FG242" s="3">
        <v>40040</v>
      </c>
      <c r="FH242" s="4">
        <v>25</v>
      </c>
      <c r="FI242" s="4"/>
      <c r="FJ242" s="4"/>
      <c r="FK242" s="4"/>
      <c r="FL242" s="10">
        <f t="shared" si="116"/>
        <v>25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</v>
      </c>
      <c r="GD242" s="4"/>
      <c r="GE242" s="4"/>
      <c r="GF242" s="4"/>
      <c r="GG242" s="10">
        <f t="shared" si="119"/>
        <v>0</v>
      </c>
      <c r="GI242" s="3">
        <v>41501</v>
      </c>
      <c r="GJ242" s="4">
        <v>4</v>
      </c>
      <c r="GK242" s="4"/>
      <c r="GL242" s="4"/>
      <c r="GM242" s="4"/>
      <c r="GN242" s="10">
        <f t="shared" si="120"/>
        <v>4</v>
      </c>
      <c r="GP242" s="3">
        <v>41866</v>
      </c>
      <c r="GQ242" s="4">
        <v>0</v>
      </c>
      <c r="GR242" s="4">
        <v>0</v>
      </c>
      <c r="GS242" s="4">
        <v>0</v>
      </c>
      <c r="GT242" s="4">
        <v>0</v>
      </c>
      <c r="GU242" s="10">
        <f t="shared" si="121"/>
        <v>0</v>
      </c>
      <c r="GW242" s="3">
        <v>42231</v>
      </c>
      <c r="GX242" s="4">
        <v>0</v>
      </c>
      <c r="GY242" s="4"/>
      <c r="GZ242" s="4"/>
      <c r="HA242" s="4"/>
      <c r="HB242" s="10">
        <f t="shared" si="122"/>
        <v>0</v>
      </c>
      <c r="HD242" s="3">
        <v>42596</v>
      </c>
      <c r="HE242" s="4">
        <v>0</v>
      </c>
      <c r="HF242" s="4"/>
      <c r="HG242" s="4"/>
      <c r="HH242" s="4"/>
      <c r="HI242" s="10">
        <f t="shared" si="123"/>
        <v>0</v>
      </c>
    </row>
    <row r="243" spans="2:217" ht="18" customHeight="1" x14ac:dyDescent="0.35">
      <c r="B243" s="3">
        <v>31640</v>
      </c>
      <c r="C243" s="4">
        <v>10</v>
      </c>
      <c r="D243" s="4"/>
      <c r="E243" s="4"/>
      <c r="F243" s="4"/>
      <c r="G243" s="10">
        <f t="shared" si="93"/>
        <v>10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0</v>
      </c>
      <c r="R243" s="4"/>
      <c r="S243" s="4"/>
      <c r="T243" s="4"/>
      <c r="U243" s="10">
        <f t="shared" si="95"/>
        <v>0</v>
      </c>
      <c r="W243" s="3">
        <v>32736</v>
      </c>
      <c r="X243" s="4">
        <v>5</v>
      </c>
      <c r="Y243" s="4"/>
      <c r="Z243" s="4"/>
      <c r="AA243" s="4"/>
      <c r="AB243" s="10">
        <f t="shared" si="96"/>
        <v>5</v>
      </c>
      <c r="AD243" s="3">
        <v>33101</v>
      </c>
      <c r="AE243" s="4">
        <v>0</v>
      </c>
      <c r="AF243" s="4">
        <v>0</v>
      </c>
      <c r="AG243" s="4">
        <v>0</v>
      </c>
      <c r="AH243" s="4">
        <v>0</v>
      </c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0</v>
      </c>
      <c r="BO243" s="4"/>
      <c r="BP243" s="4"/>
      <c r="BQ243" s="4"/>
      <c r="BR243" s="10">
        <f t="shared" si="102"/>
        <v>0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7</v>
      </c>
      <c r="CJ243" s="4"/>
      <c r="CK243" s="4"/>
      <c r="CL243" s="4"/>
      <c r="CM243" s="10">
        <f t="shared" si="105"/>
        <v>7</v>
      </c>
      <c r="CO243" s="3">
        <v>36388</v>
      </c>
      <c r="CP243" s="4">
        <v>2</v>
      </c>
      <c r="CQ243" s="4"/>
      <c r="CR243" s="4"/>
      <c r="CS243" s="4"/>
      <c r="CT243" s="10">
        <f t="shared" si="106"/>
        <v>2</v>
      </c>
      <c r="CV243" s="3">
        <v>36753</v>
      </c>
      <c r="CW243" s="4">
        <v>0</v>
      </c>
      <c r="CX243" s="4"/>
      <c r="CY243" s="4"/>
      <c r="CZ243" s="4"/>
      <c r="DA243" s="10">
        <f t="shared" si="107"/>
        <v>0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0</v>
      </c>
      <c r="DL243" s="4"/>
      <c r="DM243" s="4"/>
      <c r="DN243" s="4"/>
      <c r="DO243" s="10">
        <f t="shared" si="109"/>
        <v>0</v>
      </c>
      <c r="DQ243" s="3">
        <v>37849</v>
      </c>
      <c r="DR243" s="4">
        <v>70</v>
      </c>
      <c r="DS243" s="4"/>
      <c r="DT243" s="4"/>
      <c r="DU243" s="4"/>
      <c r="DV243" s="10">
        <f t="shared" si="110"/>
        <v>70</v>
      </c>
      <c r="DX243" s="3">
        <v>38214</v>
      </c>
      <c r="DY243" s="4">
        <v>0</v>
      </c>
      <c r="DZ243" s="4">
        <v>0</v>
      </c>
      <c r="EA243" s="4">
        <v>8</v>
      </c>
      <c r="EB243" s="4">
        <v>12.4</v>
      </c>
      <c r="EC243" s="10">
        <f t="shared" si="111"/>
        <v>0</v>
      </c>
      <c r="EE243" s="3">
        <v>38580</v>
      </c>
      <c r="EF243" s="4">
        <v>8</v>
      </c>
      <c r="EG243" s="4"/>
      <c r="EH243" s="4"/>
      <c r="EI243" s="4"/>
      <c r="EJ243" s="10">
        <f t="shared" si="112"/>
        <v>8</v>
      </c>
      <c r="EL243" s="3">
        <v>38945</v>
      </c>
      <c r="EM243" s="4">
        <v>0</v>
      </c>
      <c r="EN243" s="4"/>
      <c r="EO243" s="4"/>
      <c r="EP243" s="4"/>
      <c r="EQ243" s="10">
        <f t="shared" si="113"/>
        <v>0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0</v>
      </c>
      <c r="FB243" s="4"/>
      <c r="FC243" s="4"/>
      <c r="FD243" s="4"/>
      <c r="FE243" s="10">
        <f t="shared" si="115"/>
        <v>0</v>
      </c>
      <c r="FG243" s="3">
        <v>40041</v>
      </c>
      <c r="FH243" s="4">
        <v>5</v>
      </c>
      <c r="FI243" s="4"/>
      <c r="FJ243" s="4"/>
      <c r="FK243" s="4"/>
      <c r="FL243" s="10">
        <f t="shared" si="116"/>
        <v>5</v>
      </c>
      <c r="FN243" s="3">
        <v>40406</v>
      </c>
      <c r="FO243" s="4">
        <v>0</v>
      </c>
      <c r="FP243" s="4"/>
      <c r="FQ243" s="4"/>
      <c r="FR243" s="4"/>
      <c r="FS243" s="10">
        <f t="shared" si="117"/>
        <v>0</v>
      </c>
      <c r="FU243" s="3">
        <v>40771</v>
      </c>
      <c r="FV243" s="4">
        <v>0</v>
      </c>
      <c r="FW243" s="4"/>
      <c r="FX243" s="4"/>
      <c r="FY243" s="4"/>
      <c r="FZ243" s="10">
        <f t="shared" si="118"/>
        <v>0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4</v>
      </c>
      <c r="GR243" s="4">
        <v>0.8</v>
      </c>
      <c r="GS243" s="4">
        <v>0</v>
      </c>
      <c r="GT243" s="4">
        <v>3.8</v>
      </c>
      <c r="GU243" s="10">
        <f t="shared" si="121"/>
        <v>4</v>
      </c>
      <c r="GW243" s="3">
        <v>42232</v>
      </c>
      <c r="GX243" s="4">
        <v>9</v>
      </c>
      <c r="GY243" s="4"/>
      <c r="GZ243" s="4"/>
      <c r="HA243" s="4"/>
      <c r="HB243" s="10">
        <f t="shared" si="122"/>
        <v>9</v>
      </c>
      <c r="HD243" s="3">
        <v>42597</v>
      </c>
      <c r="HE243" s="4">
        <v>0</v>
      </c>
      <c r="HF243" s="4"/>
      <c r="HG243" s="4"/>
      <c r="HH243" s="4"/>
      <c r="HI243" s="10">
        <f t="shared" si="123"/>
        <v>0</v>
      </c>
    </row>
    <row r="244" spans="2:217" ht="18" customHeight="1" x14ac:dyDescent="0.35">
      <c r="B244" s="3">
        <v>31641</v>
      </c>
      <c r="C244" s="4">
        <v>30</v>
      </c>
      <c r="D244" s="4"/>
      <c r="E244" s="4"/>
      <c r="F244" s="4"/>
      <c r="G244" s="10">
        <f t="shared" si="93"/>
        <v>30</v>
      </c>
      <c r="I244" s="3">
        <v>32006</v>
      </c>
      <c r="J244" s="4">
        <v>12</v>
      </c>
      <c r="K244" s="4"/>
      <c r="L244" s="4"/>
      <c r="M244" s="4"/>
      <c r="N244" s="10">
        <f t="shared" si="94"/>
        <v>12</v>
      </c>
      <c r="P244" s="3">
        <v>32371</v>
      </c>
      <c r="Q244" s="4">
        <v>10</v>
      </c>
      <c r="R244" s="4"/>
      <c r="S244" s="4"/>
      <c r="T244" s="4"/>
      <c r="U244" s="10">
        <f t="shared" si="95"/>
        <v>10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>
        <v>0</v>
      </c>
      <c r="AG244" s="4">
        <v>0</v>
      </c>
      <c r="AH244" s="4">
        <v>0</v>
      </c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3</v>
      </c>
      <c r="BO244" s="4"/>
      <c r="BP244" s="4"/>
      <c r="BQ244" s="4"/>
      <c r="BR244" s="10">
        <f t="shared" si="102"/>
        <v>3</v>
      </c>
      <c r="BT244" s="3">
        <v>35293</v>
      </c>
      <c r="BU244" s="4">
        <v>0</v>
      </c>
      <c r="BV244" s="4"/>
      <c r="BW244" s="4"/>
      <c r="BX244" s="4"/>
      <c r="BY244" s="10">
        <f t="shared" si="103"/>
        <v>0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0</v>
      </c>
      <c r="CQ244" s="4"/>
      <c r="CR244" s="4"/>
      <c r="CS244" s="4"/>
      <c r="CT244" s="10">
        <f t="shared" si="106"/>
        <v>0</v>
      </c>
      <c r="CV244" s="3">
        <v>36754</v>
      </c>
      <c r="CW244" s="4">
        <v>3</v>
      </c>
      <c r="CX244" s="4"/>
      <c r="CY244" s="4"/>
      <c r="CZ244" s="4"/>
      <c r="DA244" s="10">
        <f t="shared" si="107"/>
        <v>3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>
        <v>0</v>
      </c>
      <c r="EA244" s="4">
        <v>0</v>
      </c>
      <c r="EB244" s="4">
        <v>0</v>
      </c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5</v>
      </c>
      <c r="EN244" s="4"/>
      <c r="EO244" s="4"/>
      <c r="EP244" s="4"/>
      <c r="EQ244" s="10">
        <f t="shared" si="113"/>
        <v>5</v>
      </c>
      <c r="ES244" s="3">
        <v>39311</v>
      </c>
      <c r="ET244" s="4">
        <v>4</v>
      </c>
      <c r="EU244" s="4"/>
      <c r="EV244" s="4"/>
      <c r="EW244" s="4"/>
      <c r="EX244" s="10">
        <f t="shared" si="114"/>
        <v>4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20</v>
      </c>
      <c r="FI244" s="4"/>
      <c r="FJ244" s="4"/>
      <c r="FK244" s="4"/>
      <c r="FL244" s="10">
        <f t="shared" si="116"/>
        <v>20</v>
      </c>
      <c r="FN244" s="3">
        <v>40407</v>
      </c>
      <c r="FO244" s="4">
        <v>2</v>
      </c>
      <c r="FP244" s="4"/>
      <c r="FQ244" s="4"/>
      <c r="FR244" s="4"/>
      <c r="FS244" s="10">
        <f t="shared" si="117"/>
        <v>2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9</v>
      </c>
      <c r="GD244" s="4"/>
      <c r="GE244" s="4"/>
      <c r="GF244" s="4"/>
      <c r="GG244" s="10">
        <f t="shared" si="119"/>
        <v>9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14</v>
      </c>
      <c r="GR244" s="4">
        <v>6.8</v>
      </c>
      <c r="GS244" s="4">
        <v>1</v>
      </c>
      <c r="GT244" s="4">
        <v>3.7</v>
      </c>
      <c r="GU244" s="10">
        <f t="shared" si="121"/>
        <v>14</v>
      </c>
      <c r="GW244" s="3">
        <v>42233</v>
      </c>
      <c r="GX244" s="4">
        <v>0</v>
      </c>
      <c r="GY244" s="4"/>
      <c r="GZ244" s="4"/>
      <c r="HA244" s="4"/>
      <c r="HB244" s="10">
        <f t="shared" si="122"/>
        <v>0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10</v>
      </c>
      <c r="D245" s="4"/>
      <c r="E245" s="4"/>
      <c r="F245" s="4"/>
      <c r="G245" s="10">
        <f t="shared" si="93"/>
        <v>10</v>
      </c>
      <c r="I245" s="3">
        <v>32007</v>
      </c>
      <c r="J245" s="4">
        <v>0</v>
      </c>
      <c r="K245" s="4"/>
      <c r="L245" s="4"/>
      <c r="M245" s="4"/>
      <c r="N245" s="10">
        <f t="shared" si="94"/>
        <v>0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>
        <v>0</v>
      </c>
      <c r="AG245" s="4">
        <v>0</v>
      </c>
      <c r="AH245" s="4">
        <v>0</v>
      </c>
      <c r="AI245" s="10">
        <f t="shared" si="97"/>
        <v>0</v>
      </c>
      <c r="AK245" s="3">
        <v>33468</v>
      </c>
      <c r="AL245" s="4">
        <v>0</v>
      </c>
      <c r="AM245" s="4"/>
      <c r="AN245" s="4"/>
      <c r="AO245" s="4"/>
      <c r="AP245" s="10">
        <f t="shared" si="98"/>
        <v>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0</v>
      </c>
      <c r="BO245" s="4"/>
      <c r="BP245" s="4"/>
      <c r="BQ245" s="4"/>
      <c r="BR245" s="10">
        <f t="shared" si="102"/>
        <v>0</v>
      </c>
      <c r="BT245" s="3">
        <v>35294</v>
      </c>
      <c r="BU245" s="4">
        <v>0</v>
      </c>
      <c r="BV245" s="4"/>
      <c r="BW245" s="4"/>
      <c r="BX245" s="4"/>
      <c r="BY245" s="10">
        <f t="shared" si="103"/>
        <v>0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0</v>
      </c>
      <c r="CQ245" s="4"/>
      <c r="CR245" s="4"/>
      <c r="CS245" s="4"/>
      <c r="CT245" s="10">
        <f t="shared" si="106"/>
        <v>0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4</v>
      </c>
      <c r="DE245" s="4"/>
      <c r="DF245" s="4"/>
      <c r="DG245" s="4"/>
      <c r="DH245" s="10">
        <f t="shared" si="108"/>
        <v>4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35</v>
      </c>
      <c r="DS245" s="4"/>
      <c r="DT245" s="4"/>
      <c r="DU245" s="4"/>
      <c r="DV245" s="10">
        <f t="shared" si="110"/>
        <v>35</v>
      </c>
      <c r="DX245" s="3">
        <v>38216</v>
      </c>
      <c r="DY245" s="4">
        <v>0</v>
      </c>
      <c r="DZ245" s="4">
        <v>0</v>
      </c>
      <c r="EA245" s="4">
        <v>0</v>
      </c>
      <c r="EB245" s="4">
        <v>9.8000000000000007</v>
      </c>
      <c r="EC245" s="10">
        <f t="shared" si="111"/>
        <v>0</v>
      </c>
      <c r="EE245" s="3">
        <v>38582</v>
      </c>
      <c r="EF245" s="4">
        <v>19</v>
      </c>
      <c r="EG245" s="4"/>
      <c r="EH245" s="4"/>
      <c r="EI245" s="4"/>
      <c r="EJ245" s="10">
        <f t="shared" si="112"/>
        <v>19</v>
      </c>
      <c r="EL245" s="3">
        <v>38947</v>
      </c>
      <c r="EM245" s="4">
        <v>0</v>
      </c>
      <c r="EN245" s="4"/>
      <c r="EO245" s="4"/>
      <c r="EP245" s="4"/>
      <c r="EQ245" s="10">
        <f t="shared" si="113"/>
        <v>0</v>
      </c>
      <c r="ES245" s="3">
        <v>39312</v>
      </c>
      <c r="ET245" s="4">
        <v>0</v>
      </c>
      <c r="EU245" s="4"/>
      <c r="EV245" s="4"/>
      <c r="EW245" s="4"/>
      <c r="EX245" s="10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0</v>
      </c>
      <c r="FP245" s="4"/>
      <c r="FQ245" s="4"/>
      <c r="FR245" s="4"/>
      <c r="FS245" s="10">
        <f t="shared" si="117"/>
        <v>0</v>
      </c>
      <c r="FU245" s="3">
        <v>40773</v>
      </c>
      <c r="FV245" s="4">
        <v>20</v>
      </c>
      <c r="FW245" s="4"/>
      <c r="FX245" s="4"/>
      <c r="FY245" s="4"/>
      <c r="FZ245" s="10">
        <f t="shared" si="118"/>
        <v>20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14</v>
      </c>
      <c r="GR245" s="4">
        <v>28.7</v>
      </c>
      <c r="GS245" s="4">
        <v>3</v>
      </c>
      <c r="GT245" s="4">
        <v>40</v>
      </c>
      <c r="GU245" s="10">
        <f t="shared" si="121"/>
        <v>14</v>
      </c>
      <c r="GW245" s="3">
        <v>42234</v>
      </c>
      <c r="GX245" s="4">
        <v>2</v>
      </c>
      <c r="GY245" s="4"/>
      <c r="GZ245" s="4"/>
      <c r="HA245" s="4"/>
      <c r="HB245" s="10">
        <f t="shared" si="122"/>
        <v>2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26</v>
      </c>
      <c r="R246" s="4"/>
      <c r="S246" s="4"/>
      <c r="T246" s="4"/>
      <c r="U246" s="10">
        <f t="shared" si="95"/>
        <v>26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>
        <v>0</v>
      </c>
      <c r="AG246" s="4">
        <v>0</v>
      </c>
      <c r="AH246" s="4">
        <v>0</v>
      </c>
      <c r="AI246" s="10">
        <f t="shared" si="97"/>
        <v>0</v>
      </c>
      <c r="AK246" s="3">
        <v>33469</v>
      </c>
      <c r="AL246" s="4">
        <v>12</v>
      </c>
      <c r="AM246" s="4"/>
      <c r="AN246" s="4"/>
      <c r="AO246" s="4"/>
      <c r="AP246" s="10">
        <f t="shared" si="98"/>
        <v>12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15</v>
      </c>
      <c r="BO246" s="4"/>
      <c r="BP246" s="4"/>
      <c r="BQ246" s="4"/>
      <c r="BR246" s="10">
        <f t="shared" si="102"/>
        <v>15</v>
      </c>
      <c r="BT246" s="3">
        <v>35295</v>
      </c>
      <c r="BU246" s="4">
        <v>8</v>
      </c>
      <c r="BV246" s="4"/>
      <c r="BW246" s="4"/>
      <c r="BX246" s="4"/>
      <c r="BY246" s="10">
        <f t="shared" si="103"/>
        <v>8</v>
      </c>
      <c r="CA246" s="3">
        <v>35661</v>
      </c>
      <c r="CB246" s="4">
        <v>18</v>
      </c>
      <c r="CC246" s="4"/>
      <c r="CD246" s="4"/>
      <c r="CE246" s="4"/>
      <c r="CF246" s="10">
        <f t="shared" si="104"/>
        <v>18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0</v>
      </c>
      <c r="CQ246" s="4"/>
      <c r="CR246" s="4"/>
      <c r="CS246" s="4"/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10</v>
      </c>
      <c r="DS246" s="4"/>
      <c r="DT246" s="4"/>
      <c r="DU246" s="4"/>
      <c r="DV246" s="10">
        <f t="shared" si="110"/>
        <v>10</v>
      </c>
      <c r="DX246" s="3">
        <v>38217</v>
      </c>
      <c r="DY246" s="4">
        <v>5</v>
      </c>
      <c r="DZ246" s="4">
        <v>1.7</v>
      </c>
      <c r="EA246" s="4">
        <v>1</v>
      </c>
      <c r="EB246" s="4">
        <v>7</v>
      </c>
      <c r="EC246" s="10">
        <f t="shared" si="111"/>
        <v>5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4</v>
      </c>
      <c r="EN246" s="4"/>
      <c r="EO246" s="4"/>
      <c r="EP246" s="4"/>
      <c r="EQ246" s="10">
        <f t="shared" si="113"/>
        <v>4</v>
      </c>
      <c r="ES246" s="3">
        <v>39313</v>
      </c>
      <c r="ET246" s="4">
        <v>0</v>
      </c>
      <c r="EU246" s="4"/>
      <c r="EV246" s="4"/>
      <c r="EW246" s="4"/>
      <c r="EX246" s="10">
        <f t="shared" si="114"/>
        <v>0</v>
      </c>
      <c r="EZ246" s="3">
        <v>39678</v>
      </c>
      <c r="FA246" s="4">
        <v>0</v>
      </c>
      <c r="FB246" s="4"/>
      <c r="FC246" s="4"/>
      <c r="FD246" s="4"/>
      <c r="FE246" s="10">
        <f t="shared" si="115"/>
        <v>0</v>
      </c>
      <c r="FG246" s="3">
        <v>40044</v>
      </c>
      <c r="FH246" s="4">
        <v>5</v>
      </c>
      <c r="FI246" s="4"/>
      <c r="FJ246" s="4"/>
      <c r="FK246" s="4"/>
      <c r="FL246" s="10">
        <f t="shared" si="116"/>
        <v>5</v>
      </c>
      <c r="FN246" s="3">
        <v>40409</v>
      </c>
      <c r="FO246" s="4">
        <v>24</v>
      </c>
      <c r="FP246" s="4"/>
      <c r="FQ246" s="4"/>
      <c r="FR246" s="4"/>
      <c r="FS246" s="10">
        <f t="shared" si="117"/>
        <v>24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7</v>
      </c>
      <c r="GD246" s="4"/>
      <c r="GE246" s="4"/>
      <c r="GF246" s="4"/>
      <c r="GG246" s="10">
        <f t="shared" si="119"/>
        <v>7</v>
      </c>
      <c r="GI246" s="3">
        <v>41505</v>
      </c>
      <c r="GJ246" s="4">
        <v>0</v>
      </c>
      <c r="GK246" s="4"/>
      <c r="GL246" s="4"/>
      <c r="GM246" s="4"/>
      <c r="GN246" s="10">
        <f t="shared" si="120"/>
        <v>0</v>
      </c>
      <c r="GP246" s="3">
        <v>41870</v>
      </c>
      <c r="GQ246" s="4">
        <v>6</v>
      </c>
      <c r="GR246" s="4">
        <v>25.7</v>
      </c>
      <c r="GS246" s="4">
        <v>8</v>
      </c>
      <c r="GT246" s="4">
        <v>2.7</v>
      </c>
      <c r="GU246" s="10">
        <f t="shared" si="121"/>
        <v>6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11</v>
      </c>
      <c r="HF246" s="4"/>
      <c r="HG246" s="4"/>
      <c r="HH246" s="4"/>
      <c r="HI246" s="10">
        <f t="shared" si="123"/>
        <v>11</v>
      </c>
    </row>
    <row r="247" spans="2:217" ht="18" customHeight="1" x14ac:dyDescent="0.35">
      <c r="B247" s="3">
        <v>31644</v>
      </c>
      <c r="C247" s="4">
        <v>0</v>
      </c>
      <c r="D247" s="4"/>
      <c r="E247" s="4"/>
      <c r="F247" s="4"/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>
        <v>0</v>
      </c>
      <c r="AG247" s="4">
        <v>0</v>
      </c>
      <c r="AH247" s="4">
        <v>0</v>
      </c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/>
      <c r="AU247" s="4"/>
      <c r="AV247" s="4"/>
      <c r="AW247" s="10">
        <f t="shared" si="99"/>
        <v>0</v>
      </c>
      <c r="AY247" s="3">
        <v>34201</v>
      </c>
      <c r="AZ247" s="4">
        <v>11</v>
      </c>
      <c r="BA247" s="4"/>
      <c r="BB247" s="4"/>
      <c r="BC247" s="4"/>
      <c r="BD247" s="10">
        <f t="shared" si="100"/>
        <v>11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0</v>
      </c>
      <c r="BO247" s="4"/>
      <c r="BP247" s="4"/>
      <c r="BQ247" s="4"/>
      <c r="BR247" s="10">
        <f t="shared" si="102"/>
        <v>0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28</v>
      </c>
      <c r="CJ247" s="4"/>
      <c r="CK247" s="4"/>
      <c r="CL247" s="4"/>
      <c r="CM247" s="10">
        <f t="shared" si="105"/>
        <v>28</v>
      </c>
      <c r="CO247" s="3">
        <v>36392</v>
      </c>
      <c r="CP247" s="4">
        <v>0</v>
      </c>
      <c r="CQ247" s="4"/>
      <c r="CR247" s="4"/>
      <c r="CS247" s="4"/>
      <c r="CT247" s="10">
        <f t="shared" si="106"/>
        <v>0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0</v>
      </c>
      <c r="DE247" s="4"/>
      <c r="DF247" s="4"/>
      <c r="DG247" s="4"/>
      <c r="DH247" s="10">
        <f t="shared" si="108"/>
        <v>0</v>
      </c>
      <c r="DJ247" s="3">
        <v>37488</v>
      </c>
      <c r="DK247" s="4">
        <v>5</v>
      </c>
      <c r="DL247" s="4"/>
      <c r="DM247" s="4"/>
      <c r="DN247" s="4"/>
      <c r="DO247" s="10">
        <f t="shared" si="109"/>
        <v>5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0</v>
      </c>
      <c r="DZ247" s="4">
        <v>0</v>
      </c>
      <c r="EA247" s="4">
        <v>0</v>
      </c>
      <c r="EB247" s="4">
        <v>0.2</v>
      </c>
      <c r="EC247" s="10">
        <f t="shared" si="111"/>
        <v>0</v>
      </c>
      <c r="EE247" s="3">
        <v>38584</v>
      </c>
      <c r="EF247" s="4">
        <v>0</v>
      </c>
      <c r="EG247" s="4"/>
      <c r="EH247" s="4"/>
      <c r="EI247" s="4"/>
      <c r="EJ247" s="10">
        <f t="shared" si="112"/>
        <v>0</v>
      </c>
      <c r="EL247" s="3">
        <v>38949</v>
      </c>
      <c r="EM247" s="4">
        <v>0</v>
      </c>
      <c r="EN247" s="4"/>
      <c r="EO247" s="4"/>
      <c r="EP247" s="4"/>
      <c r="EQ247" s="10">
        <f t="shared" si="113"/>
        <v>0</v>
      </c>
      <c r="ES247" s="3">
        <v>39314</v>
      </c>
      <c r="ET247" s="4">
        <v>5</v>
      </c>
      <c r="EU247" s="4"/>
      <c r="EV247" s="4"/>
      <c r="EW247" s="4"/>
      <c r="EX247" s="10">
        <f t="shared" si="114"/>
        <v>5</v>
      </c>
      <c r="EZ247" s="3">
        <v>39679</v>
      </c>
      <c r="FA247" s="4">
        <v>15</v>
      </c>
      <c r="FB247" s="4"/>
      <c r="FC247" s="4"/>
      <c r="FD247" s="4"/>
      <c r="FE247" s="10">
        <f t="shared" si="115"/>
        <v>15</v>
      </c>
      <c r="FG247" s="3">
        <v>40045</v>
      </c>
      <c r="FH247" s="4">
        <v>0</v>
      </c>
      <c r="FI247" s="4"/>
      <c r="FJ247" s="4"/>
      <c r="FK247" s="4"/>
      <c r="FL247" s="10">
        <f t="shared" si="116"/>
        <v>0</v>
      </c>
      <c r="FN247" s="3">
        <v>40410</v>
      </c>
      <c r="FO247" s="4">
        <v>0</v>
      </c>
      <c r="FP247" s="4"/>
      <c r="FQ247" s="4"/>
      <c r="FR247" s="4"/>
      <c r="FS247" s="10">
        <f t="shared" si="117"/>
        <v>0</v>
      </c>
      <c r="FU247" s="3">
        <v>40775</v>
      </c>
      <c r="FV247" s="4">
        <v>0</v>
      </c>
      <c r="FW247" s="4"/>
      <c r="FX247" s="4"/>
      <c r="FY247" s="4"/>
      <c r="FZ247" s="10">
        <f t="shared" si="118"/>
        <v>0</v>
      </c>
      <c r="GB247" s="3">
        <v>41140</v>
      </c>
      <c r="GC247" s="4">
        <v>10</v>
      </c>
      <c r="GD247" s="4"/>
      <c r="GE247" s="4"/>
      <c r="GF247" s="4"/>
      <c r="GG247" s="10">
        <f t="shared" si="119"/>
        <v>10</v>
      </c>
      <c r="GI247" s="3">
        <v>41506</v>
      </c>
      <c r="GJ247" s="4">
        <v>0</v>
      </c>
      <c r="GK247" s="4"/>
      <c r="GL247" s="4"/>
      <c r="GM247" s="4"/>
      <c r="GN247" s="10">
        <f t="shared" si="120"/>
        <v>0</v>
      </c>
      <c r="GP247" s="3">
        <v>41871</v>
      </c>
      <c r="GQ247" s="4">
        <v>3</v>
      </c>
      <c r="GR247" s="4">
        <v>3.9</v>
      </c>
      <c r="GS247" s="4">
        <v>2</v>
      </c>
      <c r="GT247" s="4">
        <v>2.5</v>
      </c>
      <c r="GU247" s="10">
        <f t="shared" si="121"/>
        <v>3</v>
      </c>
      <c r="GW247" s="3">
        <v>42236</v>
      </c>
      <c r="GX247" s="4">
        <v>5</v>
      </c>
      <c r="GY247" s="4"/>
      <c r="GZ247" s="4"/>
      <c r="HA247" s="4"/>
      <c r="HB247" s="10">
        <f t="shared" si="122"/>
        <v>5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/>
      <c r="E248" s="4"/>
      <c r="F248" s="4"/>
      <c r="G248" s="10">
        <f t="shared" si="93"/>
        <v>0</v>
      </c>
      <c r="I248" s="3">
        <v>32010</v>
      </c>
      <c r="J248" s="4">
        <v>0</v>
      </c>
      <c r="K248" s="4"/>
      <c r="L248" s="4"/>
      <c r="M248" s="4"/>
      <c r="N248" s="10">
        <f t="shared" si="94"/>
        <v>0</v>
      </c>
      <c r="P248" s="3">
        <v>32375</v>
      </c>
      <c r="Q248" s="4">
        <v>0</v>
      </c>
      <c r="R248" s="4"/>
      <c r="S248" s="4"/>
      <c r="T248" s="4"/>
      <c r="U248" s="10">
        <f t="shared" si="95"/>
        <v>0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>
        <v>0</v>
      </c>
      <c r="AG248" s="4">
        <v>0</v>
      </c>
      <c r="AH248" s="4">
        <v>0</v>
      </c>
      <c r="AI248" s="10">
        <f t="shared" si="97"/>
        <v>0</v>
      </c>
      <c r="AK248" s="3">
        <v>33471</v>
      </c>
      <c r="AL248" s="4">
        <v>0</v>
      </c>
      <c r="AM248" s="4"/>
      <c r="AN248" s="4"/>
      <c r="AO248" s="4"/>
      <c r="AP248" s="10">
        <f t="shared" si="98"/>
        <v>0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23</v>
      </c>
      <c r="BO248" s="4"/>
      <c r="BP248" s="4"/>
      <c r="BQ248" s="4"/>
      <c r="BR248" s="10">
        <f t="shared" si="102"/>
        <v>23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0</v>
      </c>
      <c r="CQ248" s="4"/>
      <c r="CR248" s="4"/>
      <c r="CS248" s="4"/>
      <c r="CT248" s="10">
        <f t="shared" si="106"/>
        <v>0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0</v>
      </c>
      <c r="DE248" s="4"/>
      <c r="DF248" s="4"/>
      <c r="DG248" s="4"/>
      <c r="DH248" s="10">
        <f t="shared" si="108"/>
        <v>0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0"/>
        <v>0</v>
      </c>
      <c r="DX248" s="3">
        <v>38219</v>
      </c>
      <c r="DY248" s="4">
        <v>0</v>
      </c>
      <c r="DZ248" s="4">
        <v>1.3</v>
      </c>
      <c r="EA248" s="4">
        <v>2</v>
      </c>
      <c r="EB248" s="4">
        <v>0.1</v>
      </c>
      <c r="EC248" s="10">
        <f t="shared" si="111"/>
        <v>0</v>
      </c>
      <c r="EE248" s="3">
        <v>38585</v>
      </c>
      <c r="EF248" s="4">
        <v>0</v>
      </c>
      <c r="EG248" s="4"/>
      <c r="EH248" s="4"/>
      <c r="EI248" s="4"/>
      <c r="EJ248" s="10">
        <f t="shared" si="112"/>
        <v>0</v>
      </c>
      <c r="EL248" s="3">
        <v>38950</v>
      </c>
      <c r="EM248" s="4">
        <v>6</v>
      </c>
      <c r="EN248" s="4"/>
      <c r="EO248" s="4"/>
      <c r="EP248" s="4"/>
      <c r="EQ248" s="10">
        <f t="shared" si="113"/>
        <v>6</v>
      </c>
      <c r="ES248" s="3">
        <v>39315</v>
      </c>
      <c r="ET248" s="4">
        <v>0</v>
      </c>
      <c r="EU248" s="4"/>
      <c r="EV248" s="4"/>
      <c r="EW248" s="4"/>
      <c r="EX248" s="10">
        <f t="shared" si="114"/>
        <v>0</v>
      </c>
      <c r="EZ248" s="3">
        <v>39680</v>
      </c>
      <c r="FA248" s="4">
        <v>4</v>
      </c>
      <c r="FB248" s="4"/>
      <c r="FC248" s="4"/>
      <c r="FD248" s="4"/>
      <c r="FE248" s="10">
        <f t="shared" si="115"/>
        <v>4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5</v>
      </c>
      <c r="GK248" s="4"/>
      <c r="GL248" s="4"/>
      <c r="GM248" s="4"/>
      <c r="GN248" s="10">
        <f t="shared" si="120"/>
        <v>5</v>
      </c>
      <c r="GP248" s="3">
        <v>41872</v>
      </c>
      <c r="GQ248" s="4">
        <v>0</v>
      </c>
      <c r="GR248" s="4">
        <v>0</v>
      </c>
      <c r="GS248" s="4">
        <v>0</v>
      </c>
      <c r="GT248" s="4">
        <v>0.2</v>
      </c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4"/>
      <c r="HG248" s="4"/>
      <c r="HH248" s="4"/>
      <c r="HI248" s="10">
        <f t="shared" si="123"/>
        <v>0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0</v>
      </c>
      <c r="K249" s="4"/>
      <c r="L249" s="4"/>
      <c r="M249" s="4"/>
      <c r="N249" s="10">
        <f t="shared" si="94"/>
        <v>0</v>
      </c>
      <c r="P249" s="3">
        <v>32376</v>
      </c>
      <c r="Q249" s="4">
        <v>0</v>
      </c>
      <c r="R249" s="4"/>
      <c r="S249" s="4"/>
      <c r="T249" s="4"/>
      <c r="U249" s="10">
        <f t="shared" si="95"/>
        <v>0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>
        <v>0</v>
      </c>
      <c r="AG249" s="4">
        <v>0</v>
      </c>
      <c r="AH249" s="4">
        <v>0</v>
      </c>
      <c r="AI249" s="10">
        <f t="shared" si="97"/>
        <v>0</v>
      </c>
      <c r="AK249" s="3">
        <v>33472</v>
      </c>
      <c r="AL249" s="4">
        <v>0</v>
      </c>
      <c r="AM249" s="4"/>
      <c r="AN249" s="4"/>
      <c r="AO249" s="4"/>
      <c r="AP249" s="10">
        <f t="shared" si="98"/>
        <v>0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11</v>
      </c>
      <c r="CC249" s="4"/>
      <c r="CD249" s="4"/>
      <c r="CE249" s="4"/>
      <c r="CF249" s="10">
        <f t="shared" si="104"/>
        <v>11</v>
      </c>
      <c r="CH249" s="3">
        <v>36029</v>
      </c>
      <c r="CI249" s="4">
        <v>0</v>
      </c>
      <c r="CJ249" s="4"/>
      <c r="CK249" s="4"/>
      <c r="CL249" s="4"/>
      <c r="CM249" s="10">
        <f t="shared" si="105"/>
        <v>0</v>
      </c>
      <c r="CO249" s="3">
        <v>36394</v>
      </c>
      <c r="CP249" s="4">
        <v>3</v>
      </c>
      <c r="CQ249" s="4"/>
      <c r="CR249" s="4"/>
      <c r="CS249" s="4"/>
      <c r="CT249" s="10">
        <f t="shared" si="106"/>
        <v>3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>
        <v>0</v>
      </c>
      <c r="DE249" s="4"/>
      <c r="DF249" s="4"/>
      <c r="DG249" s="4"/>
      <c r="DH249" s="10">
        <f t="shared" si="108"/>
        <v>0</v>
      </c>
      <c r="DJ249" s="3">
        <v>37490</v>
      </c>
      <c r="DK249" s="4">
        <v>0</v>
      </c>
      <c r="DL249" s="4"/>
      <c r="DM249" s="4"/>
      <c r="DN249" s="4"/>
      <c r="DO249" s="10">
        <f t="shared" si="109"/>
        <v>0</v>
      </c>
      <c r="DQ249" s="3">
        <v>37855</v>
      </c>
      <c r="DR249" s="4">
        <v>0</v>
      </c>
      <c r="DS249" s="4"/>
      <c r="DT249" s="4"/>
      <c r="DU249" s="4"/>
      <c r="DV249" s="10">
        <f t="shared" si="110"/>
        <v>0</v>
      </c>
      <c r="DX249" s="3">
        <v>38220</v>
      </c>
      <c r="DY249" s="4">
        <v>0</v>
      </c>
      <c r="DZ249" s="4">
        <v>0.1</v>
      </c>
      <c r="EA249" s="4">
        <v>0</v>
      </c>
      <c r="EB249" s="4">
        <v>1.8</v>
      </c>
      <c r="EC249" s="10">
        <f t="shared" si="111"/>
        <v>0</v>
      </c>
      <c r="EE249" s="3">
        <v>38586</v>
      </c>
      <c r="EF249" s="4">
        <v>15</v>
      </c>
      <c r="EG249" s="4"/>
      <c r="EH249" s="4"/>
      <c r="EI249" s="4"/>
      <c r="EJ249" s="10">
        <f t="shared" si="112"/>
        <v>15</v>
      </c>
      <c r="EL249" s="3">
        <v>38951</v>
      </c>
      <c r="EM249" s="4">
        <v>4</v>
      </c>
      <c r="EN249" s="4"/>
      <c r="EO249" s="4"/>
      <c r="EP249" s="4"/>
      <c r="EQ249" s="10">
        <f t="shared" si="113"/>
        <v>4</v>
      </c>
      <c r="ES249" s="3">
        <v>39316</v>
      </c>
      <c r="ET249" s="4">
        <v>0</v>
      </c>
      <c r="EU249" s="4"/>
      <c r="EV249" s="4"/>
      <c r="EW249" s="4"/>
      <c r="EX249" s="10">
        <f t="shared" si="114"/>
        <v>0</v>
      </c>
      <c r="EZ249" s="3">
        <v>39681</v>
      </c>
      <c r="FA249" s="4">
        <v>1</v>
      </c>
      <c r="FB249" s="4"/>
      <c r="FC249" s="4"/>
      <c r="FD249" s="4"/>
      <c r="FE249" s="10">
        <f t="shared" si="115"/>
        <v>1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1</v>
      </c>
      <c r="FW249" s="4"/>
      <c r="FX249" s="4"/>
      <c r="FY249" s="4"/>
      <c r="FZ249" s="10">
        <f t="shared" si="118"/>
        <v>1</v>
      </c>
      <c r="GB249" s="3">
        <v>41142</v>
      </c>
      <c r="GC249" s="4">
        <v>0</v>
      </c>
      <c r="GD249" s="4"/>
      <c r="GE249" s="4"/>
      <c r="GF249" s="4"/>
      <c r="GG249" s="10">
        <f t="shared" si="119"/>
        <v>0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0</v>
      </c>
      <c r="GR249" s="4">
        <v>0</v>
      </c>
      <c r="GS249" s="4">
        <v>0</v>
      </c>
      <c r="GT249" s="4">
        <v>0.5</v>
      </c>
      <c r="GU249" s="10">
        <f t="shared" si="121"/>
        <v>0</v>
      </c>
      <c r="GW249" s="3">
        <v>42238</v>
      </c>
      <c r="GX249" s="4">
        <v>0</v>
      </c>
      <c r="GY249" s="4"/>
      <c r="GZ249" s="4"/>
      <c r="HA249" s="4"/>
      <c r="HB249" s="10">
        <f t="shared" si="122"/>
        <v>0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3"/>
        <v>0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0</v>
      </c>
      <c r="R250" s="4"/>
      <c r="S250" s="4"/>
      <c r="T250" s="4"/>
      <c r="U250" s="10">
        <f t="shared" si="95"/>
        <v>0</v>
      </c>
      <c r="W250" s="3">
        <v>32743</v>
      </c>
      <c r="X250" s="4">
        <v>0</v>
      </c>
      <c r="Y250" s="4"/>
      <c r="Z250" s="4"/>
      <c r="AA250" s="4"/>
      <c r="AB250" s="10">
        <f t="shared" si="96"/>
        <v>0</v>
      </c>
      <c r="AD250" s="3">
        <v>33108</v>
      </c>
      <c r="AE250" s="4">
        <v>0</v>
      </c>
      <c r="AF250" s="4">
        <v>0.2</v>
      </c>
      <c r="AG250" s="4">
        <v>0</v>
      </c>
      <c r="AH250" s="4">
        <v>0</v>
      </c>
      <c r="AI250" s="10">
        <f t="shared" si="97"/>
        <v>0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0</v>
      </c>
      <c r="BO250" s="4"/>
      <c r="BP250" s="4"/>
      <c r="BQ250" s="4"/>
      <c r="BR250" s="10">
        <f t="shared" si="102"/>
        <v>0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8</v>
      </c>
      <c r="CC250" s="4"/>
      <c r="CD250" s="4"/>
      <c r="CE250" s="4"/>
      <c r="CF250" s="10">
        <f t="shared" si="104"/>
        <v>8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0</v>
      </c>
      <c r="CX250" s="4"/>
      <c r="CY250" s="4"/>
      <c r="CZ250" s="4"/>
      <c r="DA250" s="10">
        <f t="shared" si="107"/>
        <v>0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0</v>
      </c>
      <c r="DL250" s="4"/>
      <c r="DM250" s="4"/>
      <c r="DN250" s="4"/>
      <c r="DO250" s="10">
        <f t="shared" si="109"/>
        <v>0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0</v>
      </c>
      <c r="DZ250" s="4">
        <v>0</v>
      </c>
      <c r="EA250" s="4">
        <v>0</v>
      </c>
      <c r="EB250" s="4">
        <v>0</v>
      </c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0</v>
      </c>
      <c r="EN250" s="4"/>
      <c r="EO250" s="4"/>
      <c r="EP250" s="4"/>
      <c r="EQ250" s="10">
        <f t="shared" si="113"/>
        <v>0</v>
      </c>
      <c r="ES250" s="3">
        <v>39317</v>
      </c>
      <c r="ET250" s="4">
        <v>4</v>
      </c>
      <c r="EU250" s="4"/>
      <c r="EV250" s="4"/>
      <c r="EW250" s="4"/>
      <c r="EX250" s="10">
        <f t="shared" si="114"/>
        <v>4</v>
      </c>
      <c r="EZ250" s="3">
        <v>39682</v>
      </c>
      <c r="FA250" s="4">
        <v>0</v>
      </c>
      <c r="FB250" s="4"/>
      <c r="FC250" s="4"/>
      <c r="FD250" s="4"/>
      <c r="FE250" s="10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1</v>
      </c>
      <c r="FP250" s="4"/>
      <c r="FQ250" s="4"/>
      <c r="FR250" s="4"/>
      <c r="FS250" s="10">
        <f t="shared" si="117"/>
        <v>1</v>
      </c>
      <c r="FU250" s="3">
        <v>40778</v>
      </c>
      <c r="FV250" s="4">
        <v>3</v>
      </c>
      <c r="FW250" s="4"/>
      <c r="FX250" s="4"/>
      <c r="FY250" s="4"/>
      <c r="FZ250" s="10">
        <f t="shared" si="118"/>
        <v>3</v>
      </c>
      <c r="GB250" s="3">
        <v>41143</v>
      </c>
      <c r="GC250" s="4">
        <v>5</v>
      </c>
      <c r="GD250" s="4"/>
      <c r="GE250" s="4"/>
      <c r="GF250" s="4"/>
      <c r="GG250" s="10">
        <f t="shared" si="119"/>
        <v>5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0</v>
      </c>
      <c r="GR250" s="4">
        <v>0</v>
      </c>
      <c r="GS250" s="4">
        <v>0</v>
      </c>
      <c r="GT250" s="4">
        <v>3</v>
      </c>
      <c r="GU250" s="10">
        <f t="shared" si="121"/>
        <v>0</v>
      </c>
      <c r="GW250" s="3">
        <v>42239</v>
      </c>
      <c r="GX250" s="4">
        <v>12</v>
      </c>
      <c r="GY250" s="4"/>
      <c r="GZ250" s="4"/>
      <c r="HA250" s="4"/>
      <c r="HB250" s="10">
        <f t="shared" si="122"/>
        <v>12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80</v>
      </c>
      <c r="K251" s="4"/>
      <c r="L251" s="4"/>
      <c r="M251" s="4"/>
      <c r="N251" s="10">
        <f t="shared" si="94"/>
        <v>80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>
        <v>0.2</v>
      </c>
      <c r="AG251" s="4">
        <v>0</v>
      </c>
      <c r="AH251" s="4">
        <v>0</v>
      </c>
      <c r="AI251" s="10">
        <f t="shared" si="97"/>
        <v>0</v>
      </c>
      <c r="AK251" s="3">
        <v>33474</v>
      </c>
      <c r="AL251" s="4">
        <v>0</v>
      </c>
      <c r="AM251" s="4"/>
      <c r="AN251" s="4"/>
      <c r="AO251" s="4"/>
      <c r="AP251" s="10">
        <f t="shared" si="98"/>
        <v>0</v>
      </c>
      <c r="AR251" s="3">
        <v>33839</v>
      </c>
      <c r="AS251" s="4">
        <v>7</v>
      </c>
      <c r="AT251" s="4"/>
      <c r="AU251" s="4"/>
      <c r="AV251" s="4"/>
      <c r="AW251" s="10">
        <f t="shared" si="99"/>
        <v>7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0</v>
      </c>
      <c r="BH251" s="4"/>
      <c r="BI251" s="4"/>
      <c r="BJ251" s="4"/>
      <c r="BK251" s="10">
        <f t="shared" si="101"/>
        <v>0</v>
      </c>
      <c r="BM251" s="3">
        <v>34935</v>
      </c>
      <c r="BN251" s="4">
        <v>8</v>
      </c>
      <c r="BO251" s="4"/>
      <c r="BP251" s="4"/>
      <c r="BQ251" s="4"/>
      <c r="BR251" s="10">
        <f t="shared" si="102"/>
        <v>8</v>
      </c>
      <c r="BT251" s="3">
        <v>35300</v>
      </c>
      <c r="BU251" s="4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0</v>
      </c>
      <c r="CQ251" s="4"/>
      <c r="CR251" s="4"/>
      <c r="CS251" s="4"/>
      <c r="CT251" s="10">
        <f t="shared" si="106"/>
        <v>0</v>
      </c>
      <c r="CV251" s="3">
        <v>36761</v>
      </c>
      <c r="CW251" s="4">
        <v>0</v>
      </c>
      <c r="CX251" s="4"/>
      <c r="CY251" s="4"/>
      <c r="CZ251" s="4"/>
      <c r="DA251" s="10">
        <f t="shared" si="107"/>
        <v>0</v>
      </c>
      <c r="DC251" s="3">
        <v>37127</v>
      </c>
      <c r="DD251" s="4">
        <v>2</v>
      </c>
      <c r="DE251" s="4"/>
      <c r="DF251" s="4"/>
      <c r="DG251" s="4"/>
      <c r="DH251" s="10">
        <f t="shared" si="108"/>
        <v>2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15</v>
      </c>
      <c r="DS251" s="4"/>
      <c r="DT251" s="4"/>
      <c r="DU251" s="4"/>
      <c r="DV251" s="10">
        <f t="shared" si="110"/>
        <v>15</v>
      </c>
      <c r="DX251" s="3">
        <v>38222</v>
      </c>
      <c r="DY251" s="4">
        <v>0</v>
      </c>
      <c r="DZ251" s="4">
        <v>0</v>
      </c>
      <c r="EA251" s="4">
        <v>0</v>
      </c>
      <c r="EB251" s="4">
        <v>0</v>
      </c>
      <c r="EC251" s="10">
        <f t="shared" si="111"/>
        <v>0</v>
      </c>
      <c r="EE251" s="3">
        <v>38588</v>
      </c>
      <c r="EF251" s="4">
        <v>0</v>
      </c>
      <c r="EG251" s="4"/>
      <c r="EH251" s="4"/>
      <c r="EI251" s="4"/>
      <c r="EJ251" s="10">
        <f t="shared" si="112"/>
        <v>0</v>
      </c>
      <c r="EL251" s="3">
        <v>38953</v>
      </c>
      <c r="EM251" s="4">
        <v>3</v>
      </c>
      <c r="EN251" s="4"/>
      <c r="EO251" s="4"/>
      <c r="EP251" s="4"/>
      <c r="EQ251" s="10">
        <f t="shared" si="113"/>
        <v>3</v>
      </c>
      <c r="ES251" s="3">
        <v>39318</v>
      </c>
      <c r="ET251" s="4">
        <v>6</v>
      </c>
      <c r="EU251" s="4"/>
      <c r="EV251" s="4"/>
      <c r="EW251" s="4"/>
      <c r="EX251" s="10">
        <f t="shared" si="114"/>
        <v>6</v>
      </c>
      <c r="EZ251" s="3">
        <v>39683</v>
      </c>
      <c r="FA251" s="4">
        <v>2</v>
      </c>
      <c r="FB251" s="4"/>
      <c r="FC251" s="4"/>
      <c r="FD251" s="4"/>
      <c r="FE251" s="10">
        <f t="shared" si="115"/>
        <v>2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>
        <v>14</v>
      </c>
      <c r="FP251" s="4"/>
      <c r="FQ251" s="4"/>
      <c r="FR251" s="4"/>
      <c r="FS251" s="10">
        <f t="shared" si="117"/>
        <v>14</v>
      </c>
      <c r="FU251" s="3">
        <v>40779</v>
      </c>
      <c r="FV251" s="4">
        <v>8</v>
      </c>
      <c r="FW251" s="4"/>
      <c r="FX251" s="4"/>
      <c r="FY251" s="4"/>
      <c r="FZ251" s="10">
        <f t="shared" si="118"/>
        <v>8</v>
      </c>
      <c r="GB251" s="3">
        <v>41144</v>
      </c>
      <c r="GC251" s="4">
        <v>22</v>
      </c>
      <c r="GD251" s="4"/>
      <c r="GE251" s="4"/>
      <c r="GF251" s="4"/>
      <c r="GG251" s="10">
        <f t="shared" si="119"/>
        <v>22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0</v>
      </c>
      <c r="GR251" s="4">
        <v>0</v>
      </c>
      <c r="GS251" s="4">
        <v>0</v>
      </c>
      <c r="GT251" s="4">
        <v>0</v>
      </c>
      <c r="GU251" s="10">
        <f t="shared" si="121"/>
        <v>0</v>
      </c>
      <c r="GW251" s="3">
        <v>42240</v>
      </c>
      <c r="GX251" s="4">
        <v>3</v>
      </c>
      <c r="GY251" s="4"/>
      <c r="GZ251" s="4"/>
      <c r="HA251" s="4"/>
      <c r="HB251" s="10">
        <f t="shared" si="122"/>
        <v>3</v>
      </c>
      <c r="HD251" s="3">
        <v>42605</v>
      </c>
      <c r="HE251" s="4">
        <v>26</v>
      </c>
      <c r="HF251" s="4"/>
      <c r="HG251" s="4"/>
      <c r="HH251" s="4"/>
      <c r="HI251" s="10">
        <f t="shared" si="123"/>
        <v>26</v>
      </c>
    </row>
    <row r="252" spans="2:217" ht="18" customHeight="1" x14ac:dyDescent="0.35">
      <c r="B252" s="3">
        <v>31649</v>
      </c>
      <c r="C252" s="4">
        <v>0</v>
      </c>
      <c r="D252" s="4"/>
      <c r="E252" s="4"/>
      <c r="F252" s="4"/>
      <c r="G252" s="10">
        <f t="shared" si="93"/>
        <v>0</v>
      </c>
      <c r="I252" s="3">
        <v>32014</v>
      </c>
      <c r="J252" s="4">
        <v>40</v>
      </c>
      <c r="K252" s="4"/>
      <c r="L252" s="4"/>
      <c r="M252" s="4"/>
      <c r="N252" s="10">
        <f t="shared" si="94"/>
        <v>40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>
        <v>0</v>
      </c>
      <c r="AG252" s="4">
        <v>0</v>
      </c>
      <c r="AH252" s="4">
        <v>16</v>
      </c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2</v>
      </c>
      <c r="AT252" s="4"/>
      <c r="AU252" s="4"/>
      <c r="AV252" s="4"/>
      <c r="AW252" s="10">
        <f t="shared" si="99"/>
        <v>2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15</v>
      </c>
      <c r="BH252" s="4"/>
      <c r="BI252" s="4"/>
      <c r="BJ252" s="4"/>
      <c r="BK252" s="10">
        <f t="shared" si="101"/>
        <v>15</v>
      </c>
      <c r="BM252" s="3">
        <v>34936</v>
      </c>
      <c r="BN252" s="4">
        <v>10</v>
      </c>
      <c r="BO252" s="4"/>
      <c r="BP252" s="4"/>
      <c r="BQ252" s="4"/>
      <c r="BR252" s="10">
        <f t="shared" si="102"/>
        <v>10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25</v>
      </c>
      <c r="CJ252" s="4"/>
      <c r="CK252" s="4"/>
      <c r="CL252" s="4"/>
      <c r="CM252" s="10">
        <f t="shared" si="105"/>
        <v>25</v>
      </c>
      <c r="CO252" s="3">
        <v>36397</v>
      </c>
      <c r="CP252" s="4">
        <v>0</v>
      </c>
      <c r="CQ252" s="4"/>
      <c r="CR252" s="4"/>
      <c r="CS252" s="4"/>
      <c r="CT252" s="10">
        <f t="shared" si="106"/>
        <v>0</v>
      </c>
      <c r="CV252" s="3">
        <v>36762</v>
      </c>
      <c r="CW252" s="4">
        <v>5</v>
      </c>
      <c r="CX252" s="4"/>
      <c r="CY252" s="4"/>
      <c r="CZ252" s="4"/>
      <c r="DA252" s="10">
        <f t="shared" si="107"/>
        <v>5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0</v>
      </c>
      <c r="DL252" s="4"/>
      <c r="DM252" s="4"/>
      <c r="DN252" s="4"/>
      <c r="DO252" s="10">
        <f t="shared" si="109"/>
        <v>0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>
        <v>0</v>
      </c>
      <c r="EA252" s="4">
        <v>0</v>
      </c>
      <c r="EB252" s="4">
        <v>0.4</v>
      </c>
      <c r="EC252" s="10">
        <f t="shared" si="111"/>
        <v>0</v>
      </c>
      <c r="EE252" s="3">
        <v>38589</v>
      </c>
      <c r="EF252" s="4">
        <v>0</v>
      </c>
      <c r="EG252" s="4"/>
      <c r="EH252" s="4"/>
      <c r="EI252" s="4"/>
      <c r="EJ252" s="10">
        <f t="shared" si="112"/>
        <v>0</v>
      </c>
      <c r="EL252" s="3">
        <v>38954</v>
      </c>
      <c r="EM252" s="4">
        <v>42</v>
      </c>
      <c r="EN252" s="4"/>
      <c r="EO252" s="4"/>
      <c r="EP252" s="4"/>
      <c r="EQ252" s="10">
        <f t="shared" si="113"/>
        <v>42</v>
      </c>
      <c r="ES252" s="3">
        <v>39319</v>
      </c>
      <c r="ET252" s="4">
        <v>15</v>
      </c>
      <c r="EU252" s="4"/>
      <c r="EV252" s="4"/>
      <c r="EW252" s="4"/>
      <c r="EX252" s="10">
        <f t="shared" si="114"/>
        <v>15</v>
      </c>
      <c r="EZ252" s="3">
        <v>39684</v>
      </c>
      <c r="FA252" s="4">
        <v>0</v>
      </c>
      <c r="FB252" s="4"/>
      <c r="FC252" s="4"/>
      <c r="FD252" s="4"/>
      <c r="FE252" s="10">
        <f t="shared" si="115"/>
        <v>0</v>
      </c>
      <c r="FG252" s="3">
        <v>40050</v>
      </c>
      <c r="FH252" s="4">
        <v>2</v>
      </c>
      <c r="FI252" s="4"/>
      <c r="FJ252" s="4"/>
      <c r="FK252" s="4"/>
      <c r="FL252" s="10">
        <f t="shared" si="116"/>
        <v>2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0</v>
      </c>
      <c r="FW252" s="4"/>
      <c r="FX252" s="4"/>
      <c r="FY252" s="4"/>
      <c r="FZ252" s="10">
        <f t="shared" si="118"/>
        <v>0</v>
      </c>
      <c r="GB252" s="3">
        <v>41145</v>
      </c>
      <c r="GC252" s="4">
        <v>18</v>
      </c>
      <c r="GD252" s="4"/>
      <c r="GE252" s="4"/>
      <c r="GF252" s="4"/>
      <c r="GG252" s="10">
        <f t="shared" si="119"/>
        <v>18</v>
      </c>
      <c r="GI252" s="3">
        <v>41511</v>
      </c>
      <c r="GJ252" s="4">
        <v>4</v>
      </c>
      <c r="GK252" s="4"/>
      <c r="GL252" s="4"/>
      <c r="GM252" s="4"/>
      <c r="GN252" s="10">
        <f t="shared" si="120"/>
        <v>4</v>
      </c>
      <c r="GP252" s="3">
        <v>41876</v>
      </c>
      <c r="GQ252" s="4">
        <v>0</v>
      </c>
      <c r="GR252" s="4">
        <v>0</v>
      </c>
      <c r="GS252" s="4">
        <v>0</v>
      </c>
      <c r="GT252" s="4">
        <v>0.1</v>
      </c>
      <c r="GU252" s="10">
        <f t="shared" si="121"/>
        <v>0</v>
      </c>
      <c r="GW252" s="3">
        <v>42241</v>
      </c>
      <c r="GX252" s="4">
        <v>6</v>
      </c>
      <c r="GY252" s="4"/>
      <c r="GZ252" s="4"/>
      <c r="HA252" s="4"/>
      <c r="HB252" s="10">
        <f t="shared" si="122"/>
        <v>6</v>
      </c>
      <c r="HD252" s="3">
        <v>42606</v>
      </c>
      <c r="HE252" s="4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9</v>
      </c>
      <c r="R253" s="4"/>
      <c r="S253" s="4"/>
      <c r="T253" s="4"/>
      <c r="U253" s="10">
        <f t="shared" si="95"/>
        <v>9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0</v>
      </c>
      <c r="AF253" s="4">
        <v>2.9</v>
      </c>
      <c r="AG253" s="4">
        <v>3</v>
      </c>
      <c r="AH253" s="4">
        <v>0.8</v>
      </c>
      <c r="AI253" s="10">
        <f t="shared" si="97"/>
        <v>0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/>
      <c r="AU253" s="4"/>
      <c r="AV253" s="4"/>
      <c r="AW253" s="10">
        <f t="shared" si="99"/>
        <v>0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0</v>
      </c>
      <c r="BO253" s="4"/>
      <c r="BP253" s="4"/>
      <c r="BQ253" s="4"/>
      <c r="BR253" s="10">
        <f t="shared" si="102"/>
        <v>0</v>
      </c>
      <c r="BT253" s="3">
        <v>35302</v>
      </c>
      <c r="BU253" s="4">
        <v>20</v>
      </c>
      <c r="BV253" s="4"/>
      <c r="BW253" s="4"/>
      <c r="BX253" s="4"/>
      <c r="BY253" s="10">
        <f t="shared" si="103"/>
        <v>20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0</v>
      </c>
      <c r="CQ253" s="4"/>
      <c r="CR253" s="4"/>
      <c r="CS253" s="4"/>
      <c r="CT253" s="10">
        <f t="shared" si="106"/>
        <v>0</v>
      </c>
      <c r="CV253" s="3">
        <v>36763</v>
      </c>
      <c r="CW253" s="4">
        <v>0</v>
      </c>
      <c r="CX253" s="4"/>
      <c r="CY253" s="4"/>
      <c r="CZ253" s="4"/>
      <c r="DA253" s="10">
        <f t="shared" si="107"/>
        <v>0</v>
      </c>
      <c r="DC253" s="3">
        <v>37129</v>
      </c>
      <c r="DD253" s="4">
        <v>0</v>
      </c>
      <c r="DE253" s="4"/>
      <c r="DF253" s="4"/>
      <c r="DG253" s="4"/>
      <c r="DH253" s="10">
        <f t="shared" si="108"/>
        <v>0</v>
      </c>
      <c r="DJ253" s="3">
        <v>37494</v>
      </c>
      <c r="DK253" s="4">
        <v>0</v>
      </c>
      <c r="DL253" s="4"/>
      <c r="DM253" s="4"/>
      <c r="DN253" s="4"/>
      <c r="DO253" s="10">
        <f t="shared" si="109"/>
        <v>0</v>
      </c>
      <c r="DQ253" s="3">
        <v>37859</v>
      </c>
      <c r="DR253" s="4">
        <v>35</v>
      </c>
      <c r="DS253" s="4"/>
      <c r="DT253" s="4"/>
      <c r="DU253" s="4"/>
      <c r="DV253" s="10">
        <f t="shared" si="110"/>
        <v>35</v>
      </c>
      <c r="DX253" s="3">
        <v>38224</v>
      </c>
      <c r="DY253" s="4">
        <v>0</v>
      </c>
      <c r="DZ253" s="4">
        <v>0</v>
      </c>
      <c r="EA253" s="4">
        <v>0</v>
      </c>
      <c r="EB253" s="4">
        <v>0</v>
      </c>
      <c r="EC253" s="10">
        <f t="shared" si="111"/>
        <v>0</v>
      </c>
      <c r="EE253" s="3">
        <v>38590</v>
      </c>
      <c r="EF253" s="4">
        <v>22</v>
      </c>
      <c r="EG253" s="4"/>
      <c r="EH253" s="4"/>
      <c r="EI253" s="4"/>
      <c r="EJ253" s="10">
        <f t="shared" si="112"/>
        <v>22</v>
      </c>
      <c r="EL253" s="3">
        <v>38955</v>
      </c>
      <c r="EM253" s="4">
        <v>0</v>
      </c>
      <c r="EN253" s="4"/>
      <c r="EO253" s="4"/>
      <c r="EP253" s="4"/>
      <c r="EQ253" s="10">
        <f t="shared" si="113"/>
        <v>0</v>
      </c>
      <c r="ES253" s="3">
        <v>39320</v>
      </c>
      <c r="ET253" s="4">
        <v>20</v>
      </c>
      <c r="EU253" s="4"/>
      <c r="EV253" s="4"/>
      <c r="EW253" s="4"/>
      <c r="EX253" s="10">
        <f t="shared" si="114"/>
        <v>20</v>
      </c>
      <c r="EZ253" s="3">
        <v>39685</v>
      </c>
      <c r="FA253" s="4">
        <v>3</v>
      </c>
      <c r="FB253" s="4"/>
      <c r="FC253" s="4"/>
      <c r="FD253" s="4"/>
      <c r="FE253" s="10">
        <f t="shared" si="115"/>
        <v>3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5</v>
      </c>
      <c r="FP253" s="4"/>
      <c r="FQ253" s="4"/>
      <c r="FR253" s="4"/>
      <c r="FS253" s="10">
        <f t="shared" si="117"/>
        <v>5</v>
      </c>
      <c r="FU253" s="3">
        <v>40781</v>
      </c>
      <c r="FV253" s="4">
        <v>2</v>
      </c>
      <c r="FW253" s="4"/>
      <c r="FX253" s="4"/>
      <c r="FY253" s="4"/>
      <c r="FZ253" s="10">
        <f t="shared" si="118"/>
        <v>2</v>
      </c>
      <c r="GB253" s="3">
        <v>41146</v>
      </c>
      <c r="GC253" s="4">
        <v>0</v>
      </c>
      <c r="GD253" s="4"/>
      <c r="GE253" s="4"/>
      <c r="GF253" s="4"/>
      <c r="GG253" s="10">
        <f t="shared" si="119"/>
        <v>0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0</v>
      </c>
      <c r="GR253" s="4">
        <v>0</v>
      </c>
      <c r="GS253" s="4">
        <v>0</v>
      </c>
      <c r="GT253" s="4">
        <v>0.3</v>
      </c>
      <c r="GU253" s="10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17</v>
      </c>
      <c r="HF253" s="4"/>
      <c r="HG253" s="4"/>
      <c r="HH253" s="4"/>
      <c r="HI253" s="10">
        <f t="shared" si="123"/>
        <v>17</v>
      </c>
    </row>
    <row r="254" spans="2:217" ht="18" customHeight="1" x14ac:dyDescent="0.35">
      <c r="B254" s="3">
        <v>31651</v>
      </c>
      <c r="C254" s="4">
        <v>0</v>
      </c>
      <c r="D254" s="4"/>
      <c r="E254" s="4"/>
      <c r="F254" s="4"/>
      <c r="G254" s="10">
        <f t="shared" si="93"/>
        <v>0</v>
      </c>
      <c r="I254" s="3">
        <v>32016</v>
      </c>
      <c r="J254" s="4">
        <v>0</v>
      </c>
      <c r="K254" s="4"/>
      <c r="L254" s="4"/>
      <c r="M254" s="4"/>
      <c r="N254" s="10">
        <f t="shared" si="94"/>
        <v>0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21</v>
      </c>
      <c r="Y254" s="4"/>
      <c r="Z254" s="4"/>
      <c r="AA254" s="4"/>
      <c r="AB254" s="10">
        <f t="shared" si="96"/>
        <v>21</v>
      </c>
      <c r="AD254" s="3">
        <v>33112</v>
      </c>
      <c r="AE254" s="4">
        <v>0</v>
      </c>
      <c r="AF254" s="4">
        <v>2.2000000000000002</v>
      </c>
      <c r="AG254" s="4">
        <v>3</v>
      </c>
      <c r="AH254" s="4">
        <v>3</v>
      </c>
      <c r="AI254" s="10">
        <f t="shared" si="97"/>
        <v>0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7</v>
      </c>
      <c r="AT254" s="4"/>
      <c r="AU254" s="4"/>
      <c r="AV254" s="4"/>
      <c r="AW254" s="10">
        <f t="shared" si="99"/>
        <v>7</v>
      </c>
      <c r="AY254" s="3">
        <v>34208</v>
      </c>
      <c r="AZ254" s="4">
        <v>0</v>
      </c>
      <c r="BA254" s="4"/>
      <c r="BB254" s="4"/>
      <c r="BC254" s="4"/>
      <c r="BD254" s="10">
        <f t="shared" si="100"/>
        <v>0</v>
      </c>
      <c r="BF254" s="3">
        <v>34573</v>
      </c>
      <c r="BG254" s="4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4">
        <v>0</v>
      </c>
      <c r="BO254" s="4"/>
      <c r="BP254" s="4"/>
      <c r="BQ254" s="4"/>
      <c r="BR254" s="10">
        <f t="shared" si="102"/>
        <v>0</v>
      </c>
      <c r="BT254" s="3">
        <v>35303</v>
      </c>
      <c r="BU254" s="4">
        <v>0</v>
      </c>
      <c r="BV254" s="4"/>
      <c r="BW254" s="4"/>
      <c r="BX254" s="4"/>
      <c r="BY254" s="10">
        <f t="shared" si="103"/>
        <v>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0</v>
      </c>
      <c r="CQ254" s="4"/>
      <c r="CR254" s="4"/>
      <c r="CS254" s="4"/>
      <c r="CT254" s="10">
        <f t="shared" si="106"/>
        <v>0</v>
      </c>
      <c r="CV254" s="3">
        <v>36764</v>
      </c>
      <c r="CW254" s="4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4">
        <v>0</v>
      </c>
      <c r="DE254" s="4"/>
      <c r="DF254" s="4"/>
      <c r="DG254" s="4"/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0">
        <f t="shared" si="109"/>
        <v>0</v>
      </c>
      <c r="DQ254" s="3">
        <v>37860</v>
      </c>
      <c r="DR254" s="4">
        <v>0</v>
      </c>
      <c r="DS254" s="4"/>
      <c r="DT254" s="4"/>
      <c r="DU254" s="4"/>
      <c r="DV254" s="10">
        <f t="shared" si="110"/>
        <v>0</v>
      </c>
      <c r="DX254" s="3">
        <v>38225</v>
      </c>
      <c r="DY254" s="4">
        <v>0</v>
      </c>
      <c r="DZ254" s="4">
        <v>0.3</v>
      </c>
      <c r="EA254" s="4">
        <v>0</v>
      </c>
      <c r="EB254" s="4">
        <v>1.1000000000000001</v>
      </c>
      <c r="EC254" s="10">
        <f t="shared" si="111"/>
        <v>0</v>
      </c>
      <c r="EE254" s="3">
        <v>38591</v>
      </c>
      <c r="EF254" s="4">
        <v>0</v>
      </c>
      <c r="EG254" s="4"/>
      <c r="EH254" s="4"/>
      <c r="EI254" s="4"/>
      <c r="EJ254" s="10">
        <f t="shared" si="112"/>
        <v>0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2</v>
      </c>
      <c r="FB254" s="4"/>
      <c r="FC254" s="4"/>
      <c r="FD254" s="4"/>
      <c r="FE254" s="10">
        <f t="shared" si="115"/>
        <v>2</v>
      </c>
      <c r="FG254" s="3">
        <v>40052</v>
      </c>
      <c r="FH254" s="4">
        <v>12</v>
      </c>
      <c r="FI254" s="4"/>
      <c r="FJ254" s="4"/>
      <c r="FK254" s="4"/>
      <c r="FL254" s="10">
        <f t="shared" si="116"/>
        <v>12</v>
      </c>
      <c r="FN254" s="3">
        <v>40417</v>
      </c>
      <c r="FO254" s="4">
        <v>0</v>
      </c>
      <c r="FP254" s="4"/>
      <c r="FQ254" s="4"/>
      <c r="FR254" s="4"/>
      <c r="FS254" s="10">
        <f t="shared" si="117"/>
        <v>0</v>
      </c>
      <c r="FU254" s="3">
        <v>40782</v>
      </c>
      <c r="FV254" s="4">
        <v>6</v>
      </c>
      <c r="FW254" s="4"/>
      <c r="FX254" s="4"/>
      <c r="FY254" s="4"/>
      <c r="FZ254" s="10">
        <f t="shared" si="118"/>
        <v>6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17</v>
      </c>
      <c r="GK254" s="4"/>
      <c r="GL254" s="4"/>
      <c r="GM254" s="4"/>
      <c r="GN254" s="10">
        <f t="shared" si="120"/>
        <v>17</v>
      </c>
      <c r="GP254" s="3">
        <v>41878</v>
      </c>
      <c r="GQ254" s="4">
        <v>6</v>
      </c>
      <c r="GR254" s="4">
        <v>24.7</v>
      </c>
      <c r="GS254" s="4">
        <v>0</v>
      </c>
      <c r="GT254" s="4">
        <v>55</v>
      </c>
      <c r="GU254" s="10">
        <f t="shared" si="121"/>
        <v>6</v>
      </c>
      <c r="GW254" s="3">
        <v>42243</v>
      </c>
      <c r="GX254" s="4">
        <v>12</v>
      </c>
      <c r="GY254" s="4"/>
      <c r="GZ254" s="4"/>
      <c r="HA254" s="4"/>
      <c r="HB254" s="10">
        <f t="shared" si="122"/>
        <v>12</v>
      </c>
      <c r="HD254" s="3">
        <v>42608</v>
      </c>
      <c r="HE254" s="4">
        <v>4</v>
      </c>
      <c r="HF254" s="4"/>
      <c r="HG254" s="4"/>
      <c r="HH254" s="4"/>
      <c r="HI254" s="10">
        <f t="shared" si="123"/>
        <v>4</v>
      </c>
    </row>
    <row r="255" spans="2:217" ht="18" customHeight="1" x14ac:dyDescent="0.35">
      <c r="B255" s="3">
        <v>31652</v>
      </c>
      <c r="C255" s="4">
        <v>0</v>
      </c>
      <c r="D255" s="4"/>
      <c r="E255" s="4"/>
      <c r="F255" s="4"/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10</v>
      </c>
      <c r="R255" s="4"/>
      <c r="S255" s="4"/>
      <c r="T255" s="4"/>
      <c r="U255" s="10">
        <f t="shared" si="95"/>
        <v>10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19</v>
      </c>
      <c r="AF255" s="4">
        <v>7</v>
      </c>
      <c r="AG255" s="4">
        <v>5</v>
      </c>
      <c r="AH255" s="4">
        <v>20</v>
      </c>
      <c r="AI255" s="10">
        <f t="shared" si="97"/>
        <v>19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5</v>
      </c>
      <c r="BO255" s="4"/>
      <c r="BP255" s="4"/>
      <c r="BQ255" s="4"/>
      <c r="BR255" s="10">
        <f t="shared" si="102"/>
        <v>5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0</v>
      </c>
      <c r="CQ255" s="4"/>
      <c r="CR255" s="4"/>
      <c r="CS255" s="4"/>
      <c r="CT255" s="10">
        <f t="shared" si="106"/>
        <v>0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45</v>
      </c>
      <c r="DL255" s="4"/>
      <c r="DM255" s="4"/>
      <c r="DN255" s="4"/>
      <c r="DO255" s="10">
        <f t="shared" si="109"/>
        <v>45</v>
      </c>
      <c r="DQ255" s="3">
        <v>37861</v>
      </c>
      <c r="DR255" s="4">
        <v>0</v>
      </c>
      <c r="DS255" s="4"/>
      <c r="DT255" s="4"/>
      <c r="DU255" s="4"/>
      <c r="DV255" s="10">
        <f t="shared" si="110"/>
        <v>0</v>
      </c>
      <c r="DX255" s="3">
        <v>38226</v>
      </c>
      <c r="DY255" s="4">
        <v>0</v>
      </c>
      <c r="DZ255" s="4">
        <v>0</v>
      </c>
      <c r="EA255" s="4">
        <v>0</v>
      </c>
      <c r="EB255" s="4">
        <v>0.1</v>
      </c>
      <c r="EC255" s="10">
        <f t="shared" si="111"/>
        <v>0</v>
      </c>
      <c r="EE255" s="3">
        <v>38592</v>
      </c>
      <c r="EF255" s="4">
        <v>10</v>
      </c>
      <c r="EG255" s="4"/>
      <c r="EH255" s="4"/>
      <c r="EI255" s="4"/>
      <c r="EJ255" s="10">
        <f t="shared" si="112"/>
        <v>10</v>
      </c>
      <c r="EL255" s="3">
        <v>38957</v>
      </c>
      <c r="EM255" s="4">
        <v>5</v>
      </c>
      <c r="EN255" s="4"/>
      <c r="EO255" s="4"/>
      <c r="EP255" s="4"/>
      <c r="EQ255" s="10">
        <f t="shared" si="113"/>
        <v>5</v>
      </c>
      <c r="ES255" s="3">
        <v>39322</v>
      </c>
      <c r="ET255" s="4">
        <v>3</v>
      </c>
      <c r="EU255" s="4"/>
      <c r="EV255" s="4"/>
      <c r="EW255" s="4"/>
      <c r="EX255" s="10">
        <f t="shared" si="114"/>
        <v>3</v>
      </c>
      <c r="EZ255" s="3">
        <v>39687</v>
      </c>
      <c r="FA255" s="4">
        <v>45</v>
      </c>
      <c r="FB255" s="4"/>
      <c r="FC255" s="4"/>
      <c r="FD255" s="4"/>
      <c r="FE255" s="10">
        <f t="shared" si="115"/>
        <v>45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10</v>
      </c>
      <c r="FW255" s="4"/>
      <c r="FX255" s="4"/>
      <c r="FY255" s="4"/>
      <c r="FZ255" s="10">
        <f t="shared" si="118"/>
        <v>10</v>
      </c>
      <c r="GB255" s="3">
        <v>41148</v>
      </c>
      <c r="GC255" s="4">
        <v>0</v>
      </c>
      <c r="GD255" s="4"/>
      <c r="GE255" s="4"/>
      <c r="GF255" s="4"/>
      <c r="GG255" s="10">
        <f t="shared" si="119"/>
        <v>0</v>
      </c>
      <c r="GI255" s="3">
        <v>41514</v>
      </c>
      <c r="GJ255" s="4">
        <v>4</v>
      </c>
      <c r="GK255" s="4"/>
      <c r="GL255" s="4"/>
      <c r="GM255" s="4"/>
      <c r="GN255" s="10">
        <f t="shared" si="120"/>
        <v>4</v>
      </c>
      <c r="GP255" s="3">
        <v>41879</v>
      </c>
      <c r="GQ255" s="4">
        <v>2</v>
      </c>
      <c r="GR255" s="4">
        <v>3.3</v>
      </c>
      <c r="GS255" s="4">
        <v>0</v>
      </c>
      <c r="GT255" s="4">
        <v>5</v>
      </c>
      <c r="GU255" s="10">
        <f t="shared" si="121"/>
        <v>2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0</v>
      </c>
      <c r="HF255" s="4"/>
      <c r="HG255" s="4"/>
      <c r="HH255" s="4"/>
      <c r="HI255" s="10">
        <f t="shared" si="123"/>
        <v>0</v>
      </c>
    </row>
    <row r="256" spans="2:217" ht="18" customHeight="1" x14ac:dyDescent="0.35">
      <c r="B256" s="3">
        <v>31653</v>
      </c>
      <c r="C256" s="4">
        <v>0</v>
      </c>
      <c r="D256" s="4"/>
      <c r="E256" s="4"/>
      <c r="F256" s="4"/>
      <c r="G256" s="10">
        <f t="shared" si="93"/>
        <v>0</v>
      </c>
      <c r="I256" s="3">
        <v>32018</v>
      </c>
      <c r="J256" s="4">
        <v>0</v>
      </c>
      <c r="K256" s="4"/>
      <c r="L256" s="4"/>
      <c r="M256" s="4"/>
      <c r="N256" s="10">
        <f t="shared" si="94"/>
        <v>0</v>
      </c>
      <c r="P256" s="3">
        <v>32383</v>
      </c>
      <c r="Q256" s="4">
        <v>0</v>
      </c>
      <c r="R256" s="4"/>
      <c r="S256" s="4"/>
      <c r="T256" s="4"/>
      <c r="U256" s="10">
        <f t="shared" si="95"/>
        <v>0</v>
      </c>
      <c r="W256" s="3">
        <v>32749</v>
      </c>
      <c r="X256" s="4">
        <v>27</v>
      </c>
      <c r="Y256" s="4"/>
      <c r="Z256" s="4"/>
      <c r="AA256" s="4"/>
      <c r="AB256" s="10">
        <f t="shared" si="96"/>
        <v>27</v>
      </c>
      <c r="AD256" s="3">
        <v>33114</v>
      </c>
      <c r="AE256" s="4">
        <v>10</v>
      </c>
      <c r="AF256" s="4">
        <v>6.4</v>
      </c>
      <c r="AG256" s="4">
        <v>5</v>
      </c>
      <c r="AH256" s="4">
        <v>5.2</v>
      </c>
      <c r="AI256" s="10">
        <f t="shared" si="97"/>
        <v>10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44</v>
      </c>
      <c r="AT256" s="4"/>
      <c r="AU256" s="4"/>
      <c r="AV256" s="4"/>
      <c r="AW256" s="10">
        <f t="shared" si="99"/>
        <v>44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0</v>
      </c>
      <c r="CQ256" s="4"/>
      <c r="CR256" s="4"/>
      <c r="CS256" s="4"/>
      <c r="CT256" s="10">
        <f t="shared" si="106"/>
        <v>0</v>
      </c>
      <c r="CV256" s="3">
        <v>36766</v>
      </c>
      <c r="CW256" s="4">
        <v>2</v>
      </c>
      <c r="CX256" s="4"/>
      <c r="CY256" s="4"/>
      <c r="CZ256" s="4"/>
      <c r="DA256" s="10">
        <f t="shared" si="107"/>
        <v>2</v>
      </c>
      <c r="DC256" s="3">
        <v>37132</v>
      </c>
      <c r="DD256" s="4">
        <v>25</v>
      </c>
      <c r="DE256" s="4"/>
      <c r="DF256" s="4"/>
      <c r="DG256" s="4"/>
      <c r="DH256" s="10">
        <f t="shared" si="108"/>
        <v>25</v>
      </c>
      <c r="DJ256" s="3">
        <v>37497</v>
      </c>
      <c r="DK256" s="4">
        <v>0</v>
      </c>
      <c r="DL256" s="4"/>
      <c r="DM256" s="4"/>
      <c r="DN256" s="4"/>
      <c r="DO256" s="10">
        <f t="shared" si="109"/>
        <v>0</v>
      </c>
      <c r="DQ256" s="3">
        <v>37862</v>
      </c>
      <c r="DR256" s="4">
        <v>0</v>
      </c>
      <c r="DS256" s="4"/>
      <c r="DT256" s="4"/>
      <c r="DU256" s="4"/>
      <c r="DV256" s="10">
        <f t="shared" si="110"/>
        <v>0</v>
      </c>
      <c r="DX256" s="3">
        <v>38227</v>
      </c>
      <c r="DY256" s="4">
        <v>0</v>
      </c>
      <c r="DZ256" s="4">
        <v>1</v>
      </c>
      <c r="EA256" s="4">
        <v>0</v>
      </c>
      <c r="EB256" s="4">
        <v>1.3</v>
      </c>
      <c r="EC256" s="10">
        <f t="shared" si="111"/>
        <v>0</v>
      </c>
      <c r="EE256" s="3">
        <v>38593</v>
      </c>
      <c r="EF256" s="4">
        <v>5</v>
      </c>
      <c r="EG256" s="4"/>
      <c r="EH256" s="4"/>
      <c r="EI256" s="4"/>
      <c r="EJ256" s="10">
        <f t="shared" si="112"/>
        <v>5</v>
      </c>
      <c r="EL256" s="3">
        <v>38958</v>
      </c>
      <c r="EM256" s="4">
        <v>6</v>
      </c>
      <c r="EN256" s="4"/>
      <c r="EO256" s="4"/>
      <c r="EP256" s="4"/>
      <c r="EQ256" s="10">
        <f t="shared" si="113"/>
        <v>6</v>
      </c>
      <c r="ES256" s="3">
        <v>39323</v>
      </c>
      <c r="ET256" s="4">
        <v>11</v>
      </c>
      <c r="EU256" s="4"/>
      <c r="EV256" s="4"/>
      <c r="EW256" s="4"/>
      <c r="EX256" s="10">
        <f t="shared" si="114"/>
        <v>11</v>
      </c>
      <c r="EZ256" s="3">
        <v>39688</v>
      </c>
      <c r="FA256" s="4">
        <v>0</v>
      </c>
      <c r="FB256" s="4"/>
      <c r="FC256" s="4"/>
      <c r="FD256" s="4"/>
      <c r="FE256" s="10">
        <f t="shared" si="115"/>
        <v>0</v>
      </c>
      <c r="FG256" s="3">
        <v>40054</v>
      </c>
      <c r="FH256" s="4">
        <v>6</v>
      </c>
      <c r="FI256" s="4"/>
      <c r="FJ256" s="4"/>
      <c r="FK256" s="4"/>
      <c r="FL256" s="10">
        <f t="shared" si="116"/>
        <v>6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0</v>
      </c>
      <c r="FW256" s="4"/>
      <c r="FX256" s="4"/>
      <c r="FY256" s="4"/>
      <c r="FZ256" s="10">
        <f t="shared" si="118"/>
        <v>0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0</v>
      </c>
      <c r="GK256" s="4"/>
      <c r="GL256" s="4"/>
      <c r="GM256" s="4"/>
      <c r="GN256" s="10">
        <f t="shared" si="120"/>
        <v>0</v>
      </c>
      <c r="GP256" s="3">
        <v>41880</v>
      </c>
      <c r="GQ256" s="4">
        <v>0</v>
      </c>
      <c r="GR256" s="4">
        <v>0</v>
      </c>
      <c r="GS256" s="4">
        <v>0</v>
      </c>
      <c r="GT256" s="4">
        <v>0</v>
      </c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/>
      <c r="E257" s="4"/>
      <c r="F257" s="4"/>
      <c r="G257" s="10">
        <f t="shared" si="93"/>
        <v>0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20</v>
      </c>
      <c r="R257" s="4"/>
      <c r="S257" s="4"/>
      <c r="T257" s="4"/>
      <c r="U257" s="10">
        <f t="shared" si="95"/>
        <v>20</v>
      </c>
      <c r="W257" s="3">
        <v>32750</v>
      </c>
      <c r="X257" s="4">
        <v>0</v>
      </c>
      <c r="Y257" s="4"/>
      <c r="Z257" s="4"/>
      <c r="AA257" s="4"/>
      <c r="AB257" s="10">
        <f t="shared" si="96"/>
        <v>0</v>
      </c>
      <c r="AD257" s="3">
        <v>33115</v>
      </c>
      <c r="AE257" s="4">
        <v>0</v>
      </c>
      <c r="AF257" s="4">
        <v>0</v>
      </c>
      <c r="AG257" s="4">
        <v>0</v>
      </c>
      <c r="AH257" s="4">
        <v>0</v>
      </c>
      <c r="AI257" s="10">
        <f t="shared" si="97"/>
        <v>0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10</v>
      </c>
      <c r="AT257" s="4"/>
      <c r="AU257" s="4"/>
      <c r="AV257" s="4"/>
      <c r="AW257" s="10">
        <f t="shared" si="99"/>
        <v>10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0</v>
      </c>
      <c r="BH257" s="4"/>
      <c r="BI257" s="4"/>
      <c r="BJ257" s="4"/>
      <c r="BK257" s="10">
        <f t="shared" si="101"/>
        <v>0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10</v>
      </c>
      <c r="CJ257" s="4"/>
      <c r="CK257" s="4"/>
      <c r="CL257" s="4"/>
      <c r="CM257" s="10">
        <f t="shared" si="105"/>
        <v>10</v>
      </c>
      <c r="CO257" s="3">
        <v>36402</v>
      </c>
      <c r="CP257" s="4">
        <v>3</v>
      </c>
      <c r="CQ257" s="4"/>
      <c r="CR257" s="4"/>
      <c r="CS257" s="4"/>
      <c r="CT257" s="10">
        <f t="shared" si="106"/>
        <v>3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0</v>
      </c>
      <c r="DS257" s="4"/>
      <c r="DT257" s="4"/>
      <c r="DU257" s="4"/>
      <c r="DV257" s="10">
        <f t="shared" si="110"/>
        <v>0</v>
      </c>
      <c r="DX257" s="3">
        <v>38228</v>
      </c>
      <c r="DY257" s="4">
        <v>0</v>
      </c>
      <c r="DZ257" s="4">
        <v>2.6</v>
      </c>
      <c r="EA257" s="4">
        <v>0</v>
      </c>
      <c r="EB257" s="4">
        <v>12.7</v>
      </c>
      <c r="EC257" s="10">
        <f t="shared" si="111"/>
        <v>0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0</v>
      </c>
      <c r="EN257" s="4"/>
      <c r="EO257" s="4"/>
      <c r="EP257" s="4"/>
      <c r="EQ257" s="10">
        <f t="shared" si="113"/>
        <v>0</v>
      </c>
      <c r="ES257" s="3">
        <v>39324</v>
      </c>
      <c r="ET257" s="4">
        <v>9</v>
      </c>
      <c r="EU257" s="4"/>
      <c r="EV257" s="4"/>
      <c r="EW257" s="4"/>
      <c r="EX257" s="10">
        <f t="shared" si="114"/>
        <v>9</v>
      </c>
      <c r="EZ257" s="3">
        <v>39689</v>
      </c>
      <c r="FA257" s="4">
        <v>0</v>
      </c>
      <c r="FB257" s="4"/>
      <c r="FC257" s="4"/>
      <c r="FD257" s="4"/>
      <c r="FE257" s="10">
        <f t="shared" si="115"/>
        <v>0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38</v>
      </c>
      <c r="GD257" s="4"/>
      <c r="GE257" s="4"/>
      <c r="GF257" s="4"/>
      <c r="GG257" s="10">
        <f t="shared" si="119"/>
        <v>38</v>
      </c>
      <c r="GI257" s="3">
        <v>41516</v>
      </c>
      <c r="GJ257" s="4">
        <v>0</v>
      </c>
      <c r="GK257" s="4"/>
      <c r="GL257" s="4"/>
      <c r="GM257" s="4"/>
      <c r="GN257" s="10">
        <f t="shared" si="120"/>
        <v>0</v>
      </c>
      <c r="GP257" s="3">
        <v>41881</v>
      </c>
      <c r="GQ257" s="4">
        <v>0</v>
      </c>
      <c r="GR257" s="4">
        <v>0</v>
      </c>
      <c r="GS257" s="4">
        <v>0</v>
      </c>
      <c r="GT257" s="4">
        <v>0</v>
      </c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40</v>
      </c>
      <c r="D258" s="4"/>
      <c r="E258" s="4"/>
      <c r="F258" s="4"/>
      <c r="G258" s="10">
        <f t="shared" si="93"/>
        <v>40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0</v>
      </c>
      <c r="R258" s="4"/>
      <c r="S258" s="4"/>
      <c r="T258" s="4"/>
      <c r="U258" s="10">
        <f t="shared" si="95"/>
        <v>0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>
        <v>0</v>
      </c>
      <c r="AG258" s="4">
        <v>0</v>
      </c>
      <c r="AH258" s="4">
        <v>0</v>
      </c>
      <c r="AI258" s="10">
        <f t="shared" si="97"/>
        <v>0</v>
      </c>
      <c r="AK258" s="3">
        <v>33481</v>
      </c>
      <c r="AL258" s="4">
        <v>13</v>
      </c>
      <c r="AM258" s="4"/>
      <c r="AN258" s="4"/>
      <c r="AO258" s="4"/>
      <c r="AP258" s="10">
        <f t="shared" si="98"/>
        <v>13</v>
      </c>
      <c r="AR258" s="3">
        <v>33846</v>
      </c>
      <c r="AS258" s="4">
        <v>0</v>
      </c>
      <c r="AT258" s="4"/>
      <c r="AU258" s="4"/>
      <c r="AV258" s="4"/>
      <c r="AW258" s="10">
        <f t="shared" si="99"/>
        <v>0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10</v>
      </c>
      <c r="BH258" s="4"/>
      <c r="BI258" s="4"/>
      <c r="BJ258" s="4"/>
      <c r="BK258" s="10">
        <f t="shared" si="101"/>
        <v>10</v>
      </c>
      <c r="BM258" s="3">
        <v>34942</v>
      </c>
      <c r="BN258" s="4">
        <v>12</v>
      </c>
      <c r="BO258" s="4"/>
      <c r="BP258" s="4"/>
      <c r="BQ258" s="4"/>
      <c r="BR258" s="10">
        <f t="shared" si="102"/>
        <v>12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0</v>
      </c>
      <c r="CJ258" s="4"/>
      <c r="CK258" s="4"/>
      <c r="CL258" s="4"/>
      <c r="CM258" s="10">
        <f t="shared" si="105"/>
        <v>0</v>
      </c>
      <c r="CO258" s="3">
        <v>36403</v>
      </c>
      <c r="CP258" s="4">
        <v>28</v>
      </c>
      <c r="CQ258" s="4"/>
      <c r="CR258" s="4"/>
      <c r="CS258" s="4"/>
      <c r="CT258" s="10">
        <f t="shared" si="106"/>
        <v>28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>
        <v>0</v>
      </c>
      <c r="DE258" s="4"/>
      <c r="DF258" s="4"/>
      <c r="DG258" s="4"/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>
        <v>0.9</v>
      </c>
      <c r="EA258" s="4">
        <v>0</v>
      </c>
      <c r="EB258" s="4">
        <v>0</v>
      </c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2</v>
      </c>
      <c r="EN258" s="4"/>
      <c r="EO258" s="4"/>
      <c r="EP258" s="4"/>
      <c r="EQ258" s="10">
        <f t="shared" si="113"/>
        <v>2</v>
      </c>
      <c r="ES258" s="3">
        <v>39325</v>
      </c>
      <c r="ET258" s="4">
        <v>5</v>
      </c>
      <c r="EU258" s="4"/>
      <c r="EV258" s="4"/>
      <c r="EW258" s="4"/>
      <c r="EX258" s="10">
        <f t="shared" si="114"/>
        <v>5</v>
      </c>
      <c r="EZ258" s="3">
        <v>39690</v>
      </c>
      <c r="FA258" s="4">
        <v>0</v>
      </c>
      <c r="FB258" s="4"/>
      <c r="FC258" s="4"/>
      <c r="FD258" s="4"/>
      <c r="FE258" s="10">
        <f t="shared" si="115"/>
        <v>0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15</v>
      </c>
      <c r="FP258" s="4"/>
      <c r="FQ258" s="4"/>
      <c r="FR258" s="4"/>
      <c r="FS258" s="10">
        <f t="shared" si="117"/>
        <v>15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0</v>
      </c>
      <c r="GK258" s="4"/>
      <c r="GL258" s="4"/>
      <c r="GM258" s="4"/>
      <c r="GN258" s="10">
        <f t="shared" si="120"/>
        <v>0</v>
      </c>
      <c r="GP258" s="3">
        <v>41882</v>
      </c>
      <c r="GQ258" s="4">
        <v>0</v>
      </c>
      <c r="GR258" s="4">
        <v>0</v>
      </c>
      <c r="GS258" s="4">
        <v>0</v>
      </c>
      <c r="GT258" s="4">
        <v>0</v>
      </c>
      <c r="GU258" s="10">
        <f t="shared" si="121"/>
        <v>0</v>
      </c>
      <c r="GW258" s="3">
        <v>42247</v>
      </c>
      <c r="GX258" s="4">
        <v>23</v>
      </c>
      <c r="GY258" s="4"/>
      <c r="GZ258" s="4"/>
      <c r="HA258" s="4"/>
      <c r="HB258" s="10">
        <f t="shared" si="122"/>
        <v>23</v>
      </c>
      <c r="HD258" s="3">
        <v>42612</v>
      </c>
      <c r="HE258" s="4">
        <v>3</v>
      </c>
      <c r="HF258" s="4"/>
      <c r="HG258" s="4"/>
      <c r="HH258" s="4"/>
      <c r="HI258" s="10">
        <f t="shared" si="123"/>
        <v>3</v>
      </c>
    </row>
    <row r="259" spans="2:217" ht="18" customHeight="1" x14ac:dyDescent="0.35">
      <c r="B259" s="3">
        <v>31656</v>
      </c>
      <c r="C259" s="4">
        <v>20</v>
      </c>
      <c r="D259" s="4"/>
      <c r="E259" s="4"/>
      <c r="F259" s="4"/>
      <c r="G259" s="10">
        <f t="shared" si="93"/>
        <v>20</v>
      </c>
      <c r="I259" s="3">
        <v>32021</v>
      </c>
      <c r="J259" s="4">
        <v>0</v>
      </c>
      <c r="K259" s="4"/>
      <c r="L259" s="4"/>
      <c r="M259" s="4"/>
      <c r="N259" s="10">
        <f t="shared" si="94"/>
        <v>0</v>
      </c>
      <c r="P259" s="3">
        <v>32386</v>
      </c>
      <c r="Q259" s="4">
        <v>10</v>
      </c>
      <c r="R259" s="4"/>
      <c r="S259" s="4"/>
      <c r="T259" s="4"/>
      <c r="U259" s="10">
        <f t="shared" si="95"/>
        <v>10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>
        <v>4.7</v>
      </c>
      <c r="AG259" s="4">
        <v>19</v>
      </c>
      <c r="AH259" s="4">
        <v>13.4</v>
      </c>
      <c r="AI259" s="10">
        <f t="shared" si="97"/>
        <v>0</v>
      </c>
      <c r="AK259" s="3">
        <v>33482</v>
      </c>
      <c r="AL259" s="4">
        <v>0</v>
      </c>
      <c r="AM259" s="4"/>
      <c r="AN259" s="4"/>
      <c r="AO259" s="4"/>
      <c r="AP259" s="10">
        <f t="shared" si="98"/>
        <v>0</v>
      </c>
      <c r="AR259" s="3">
        <v>33847</v>
      </c>
      <c r="AS259" s="4">
        <v>4</v>
      </c>
      <c r="AT259" s="4"/>
      <c r="AU259" s="4"/>
      <c r="AV259" s="4"/>
      <c r="AW259" s="10">
        <f t="shared" si="99"/>
        <v>4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5</v>
      </c>
      <c r="BH259" s="4"/>
      <c r="BI259" s="4"/>
      <c r="BJ259" s="4"/>
      <c r="BK259" s="10">
        <f t="shared" si="101"/>
        <v>5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10</v>
      </c>
      <c r="CC259" s="4"/>
      <c r="CD259" s="4"/>
      <c r="CE259" s="4"/>
      <c r="CF259" s="10">
        <f t="shared" si="104"/>
        <v>10</v>
      </c>
      <c r="CH259" s="3">
        <v>36039</v>
      </c>
      <c r="CI259" s="4">
        <v>25</v>
      </c>
      <c r="CJ259" s="4"/>
      <c r="CK259" s="4"/>
      <c r="CL259" s="4"/>
      <c r="CM259" s="10">
        <f t="shared" si="105"/>
        <v>25</v>
      </c>
      <c r="CO259" s="3">
        <v>36404</v>
      </c>
      <c r="CP259" s="4">
        <v>4</v>
      </c>
      <c r="CQ259" s="4"/>
      <c r="CR259" s="4"/>
      <c r="CS259" s="4"/>
      <c r="CT259" s="10">
        <f t="shared" si="106"/>
        <v>4</v>
      </c>
      <c r="CV259" s="3">
        <v>36769</v>
      </c>
      <c r="CW259" s="4">
        <v>0</v>
      </c>
      <c r="CX259" s="4"/>
      <c r="CY259" s="4"/>
      <c r="CZ259" s="4"/>
      <c r="DA259" s="10">
        <f t="shared" si="107"/>
        <v>0</v>
      </c>
      <c r="DC259" s="3">
        <v>37135</v>
      </c>
      <c r="DD259" s="4">
        <v>0</v>
      </c>
      <c r="DE259" s="4"/>
      <c r="DF259" s="4"/>
      <c r="DG259" s="4"/>
      <c r="DH259" s="10">
        <f t="shared" si="108"/>
        <v>0</v>
      </c>
      <c r="DJ259" s="3">
        <v>37500</v>
      </c>
      <c r="DK259" s="4">
        <v>18</v>
      </c>
      <c r="DL259" s="4"/>
      <c r="DM259" s="4"/>
      <c r="DN259" s="4"/>
      <c r="DO259" s="10">
        <f t="shared" si="109"/>
        <v>18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0</v>
      </c>
      <c r="DZ259" s="4">
        <v>0</v>
      </c>
      <c r="EA259" s="4">
        <v>0</v>
      </c>
      <c r="EB259" s="4">
        <v>0</v>
      </c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0</v>
      </c>
      <c r="EN259" s="4"/>
      <c r="EO259" s="4"/>
      <c r="EP259" s="4"/>
      <c r="EQ259" s="10">
        <f t="shared" si="113"/>
        <v>0</v>
      </c>
      <c r="ES259" s="3">
        <v>39326</v>
      </c>
      <c r="ET259" s="4">
        <v>0</v>
      </c>
      <c r="EU259" s="4"/>
      <c r="EV259" s="4"/>
      <c r="EW259" s="4"/>
      <c r="EX259" s="10">
        <f t="shared" si="114"/>
        <v>0</v>
      </c>
      <c r="EZ259" s="3">
        <v>39691</v>
      </c>
      <c r="FA259" s="4">
        <v>0</v>
      </c>
      <c r="FB259" s="4"/>
      <c r="FC259" s="4"/>
      <c r="FD259" s="4"/>
      <c r="FE259" s="10">
        <f t="shared" si="115"/>
        <v>0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1</v>
      </c>
      <c r="FP259" s="4"/>
      <c r="FQ259" s="4"/>
      <c r="FR259" s="4"/>
      <c r="FS259" s="10">
        <f t="shared" si="117"/>
        <v>1</v>
      </c>
      <c r="FU259" s="3">
        <v>40787</v>
      </c>
      <c r="FV259" s="4">
        <v>0</v>
      </c>
      <c r="FW259" s="4"/>
      <c r="FX259" s="4"/>
      <c r="FY259" s="4"/>
      <c r="FZ259" s="10">
        <f t="shared" si="118"/>
        <v>0</v>
      </c>
      <c r="GB259" s="3">
        <v>41152</v>
      </c>
      <c r="GC259" s="4">
        <v>3</v>
      </c>
      <c r="GD259" s="4"/>
      <c r="GE259" s="4"/>
      <c r="GF259" s="4"/>
      <c r="GG259" s="10">
        <f t="shared" si="119"/>
        <v>3</v>
      </c>
      <c r="GI259" s="3">
        <v>41518</v>
      </c>
      <c r="GJ259" s="4">
        <v>0</v>
      </c>
      <c r="GK259" s="4"/>
      <c r="GL259" s="4"/>
      <c r="GM259" s="4"/>
      <c r="GN259" s="10">
        <f t="shared" si="120"/>
        <v>0</v>
      </c>
      <c r="GP259" s="3">
        <v>41883</v>
      </c>
      <c r="GQ259" s="4">
        <v>0</v>
      </c>
      <c r="GR259" s="4">
        <v>0</v>
      </c>
      <c r="GS259" s="4">
        <v>0</v>
      </c>
      <c r="GT259" s="4">
        <v>0</v>
      </c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10</v>
      </c>
      <c r="D260" s="4"/>
      <c r="E260" s="4"/>
      <c r="F260" s="4"/>
      <c r="G260" s="10">
        <f t="shared" si="93"/>
        <v>10</v>
      </c>
      <c r="I260" s="3">
        <v>32022</v>
      </c>
      <c r="J260" s="4">
        <v>0</v>
      </c>
      <c r="K260" s="4"/>
      <c r="L260" s="4"/>
      <c r="M260" s="4"/>
      <c r="N260" s="10">
        <f t="shared" si="94"/>
        <v>0</v>
      </c>
      <c r="P260" s="3">
        <v>32387</v>
      </c>
      <c r="Q260" s="4">
        <v>20</v>
      </c>
      <c r="R260" s="4"/>
      <c r="S260" s="4"/>
      <c r="T260" s="4"/>
      <c r="U260" s="10">
        <f t="shared" si="95"/>
        <v>20</v>
      </c>
      <c r="W260" s="3">
        <v>32753</v>
      </c>
      <c r="X260" s="4">
        <v>11</v>
      </c>
      <c r="Y260" s="4"/>
      <c r="Z260" s="4"/>
      <c r="AA260" s="4"/>
      <c r="AB260" s="10">
        <f t="shared" si="96"/>
        <v>11</v>
      </c>
      <c r="AD260" s="3">
        <v>33118</v>
      </c>
      <c r="AE260" s="4">
        <v>0</v>
      </c>
      <c r="AF260" s="4">
        <v>1.5</v>
      </c>
      <c r="AG260" s="4">
        <v>0</v>
      </c>
      <c r="AH260" s="4">
        <v>0.1</v>
      </c>
      <c r="AI260" s="10">
        <f t="shared" si="97"/>
        <v>0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21</v>
      </c>
      <c r="BA260" s="4"/>
      <c r="BB260" s="4"/>
      <c r="BC260" s="4"/>
      <c r="BD260" s="10">
        <f t="shared" si="100"/>
        <v>21</v>
      </c>
      <c r="BF260" s="3">
        <v>34579</v>
      </c>
      <c r="BG260" s="4">
        <v>8</v>
      </c>
      <c r="BH260" s="4"/>
      <c r="BI260" s="4"/>
      <c r="BJ260" s="4"/>
      <c r="BK260" s="10">
        <f t="shared" si="101"/>
        <v>8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0</v>
      </c>
      <c r="BV260" s="4"/>
      <c r="BW260" s="4"/>
      <c r="BX260" s="4"/>
      <c r="BY260" s="10">
        <f t="shared" si="103"/>
        <v>0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0</v>
      </c>
      <c r="CJ260" s="4"/>
      <c r="CK260" s="4"/>
      <c r="CL260" s="4"/>
      <c r="CM260" s="10">
        <f t="shared" si="105"/>
        <v>0</v>
      </c>
      <c r="CO260" s="3">
        <v>36405</v>
      </c>
      <c r="CP260" s="4">
        <v>0</v>
      </c>
      <c r="CQ260" s="4"/>
      <c r="CR260" s="4"/>
      <c r="CS260" s="4"/>
      <c r="CT260" s="10">
        <f t="shared" si="106"/>
        <v>0</v>
      </c>
      <c r="CV260" s="3">
        <v>36770</v>
      </c>
      <c r="CW260" s="4">
        <v>0</v>
      </c>
      <c r="CX260" s="4"/>
      <c r="CY260" s="4"/>
      <c r="CZ260" s="4"/>
      <c r="DA260" s="10">
        <f t="shared" si="107"/>
        <v>0</v>
      </c>
      <c r="DC260" s="3">
        <v>37136</v>
      </c>
      <c r="DD260" s="4">
        <v>0</v>
      </c>
      <c r="DE260" s="4"/>
      <c r="DF260" s="4"/>
      <c r="DG260" s="4"/>
      <c r="DH260" s="10">
        <f t="shared" si="108"/>
        <v>0</v>
      </c>
      <c r="DJ260" s="3">
        <v>37501</v>
      </c>
      <c r="DK260" s="4">
        <v>0</v>
      </c>
      <c r="DL260" s="4"/>
      <c r="DM260" s="4"/>
      <c r="DN260" s="4"/>
      <c r="DO260" s="10">
        <f t="shared" si="109"/>
        <v>0</v>
      </c>
      <c r="DQ260" s="3">
        <v>37866</v>
      </c>
      <c r="DR260" s="4">
        <v>0</v>
      </c>
      <c r="DS260" s="4"/>
      <c r="DT260" s="4"/>
      <c r="DU260" s="4"/>
      <c r="DV260" s="10">
        <f t="shared" si="110"/>
        <v>0</v>
      </c>
      <c r="DX260" s="3">
        <v>38231</v>
      </c>
      <c r="DY260" s="4">
        <v>0</v>
      </c>
      <c r="DZ260" s="4">
        <v>0</v>
      </c>
      <c r="EA260" s="4">
        <v>0</v>
      </c>
      <c r="EB260" s="4">
        <v>0</v>
      </c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0</v>
      </c>
      <c r="EU260" s="4"/>
      <c r="EV260" s="4"/>
      <c r="EW260" s="4"/>
      <c r="EX260" s="10">
        <f t="shared" si="114"/>
        <v>0</v>
      </c>
      <c r="EZ260" s="3">
        <v>39692</v>
      </c>
      <c r="FA260" s="4">
        <v>0</v>
      </c>
      <c r="FB260" s="4"/>
      <c r="FC260" s="4"/>
      <c r="FD260" s="4"/>
      <c r="FE260" s="10">
        <f t="shared" si="115"/>
        <v>0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2</v>
      </c>
      <c r="GD260" s="4"/>
      <c r="GE260" s="4"/>
      <c r="GF260" s="4"/>
      <c r="GG260" s="10">
        <f t="shared" si="119"/>
        <v>2</v>
      </c>
      <c r="GI260" s="3">
        <v>41519</v>
      </c>
      <c r="GJ260" s="4">
        <v>0</v>
      </c>
      <c r="GK260" s="4"/>
      <c r="GL260" s="4"/>
      <c r="GM260" s="4"/>
      <c r="GN260" s="10">
        <f t="shared" si="120"/>
        <v>0</v>
      </c>
      <c r="GP260" s="3">
        <v>41884</v>
      </c>
      <c r="GQ260" s="4">
        <v>0</v>
      </c>
      <c r="GR260" s="4">
        <v>0</v>
      </c>
      <c r="GS260" s="4">
        <v>0</v>
      </c>
      <c r="GT260" s="4">
        <v>0</v>
      </c>
      <c r="GU260" s="10">
        <f t="shared" si="121"/>
        <v>0</v>
      </c>
      <c r="GW260" s="3">
        <v>42249</v>
      </c>
      <c r="GX260" s="4">
        <v>8</v>
      </c>
      <c r="GY260" s="4"/>
      <c r="GZ260" s="4"/>
      <c r="HA260" s="4"/>
      <c r="HB260" s="10">
        <f t="shared" si="122"/>
        <v>8</v>
      </c>
      <c r="HD260" s="3">
        <v>42614</v>
      </c>
      <c r="HE260" s="4">
        <v>0</v>
      </c>
      <c r="HF260" s="4"/>
      <c r="HG260" s="4"/>
      <c r="HH260" s="4"/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/>
      <c r="E261" s="4"/>
      <c r="F261" s="4"/>
      <c r="G261" s="10">
        <f t="shared" si="93"/>
        <v>0</v>
      </c>
      <c r="I261" s="3">
        <v>32023</v>
      </c>
      <c r="J261" s="4">
        <v>0</v>
      </c>
      <c r="K261" s="4"/>
      <c r="L261" s="4"/>
      <c r="M261" s="4"/>
      <c r="N261" s="10">
        <f t="shared" si="94"/>
        <v>0</v>
      </c>
      <c r="P261" s="3">
        <v>32388</v>
      </c>
      <c r="Q261" s="4">
        <v>13</v>
      </c>
      <c r="R261" s="4"/>
      <c r="S261" s="4"/>
      <c r="T261" s="4"/>
      <c r="U261" s="10">
        <f t="shared" si="95"/>
        <v>13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>
        <v>0</v>
      </c>
      <c r="AG261" s="4">
        <v>0</v>
      </c>
      <c r="AH261" s="4">
        <v>0</v>
      </c>
      <c r="AI261" s="10">
        <f t="shared" si="97"/>
        <v>0</v>
      </c>
      <c r="AK261" s="3">
        <v>33484</v>
      </c>
      <c r="AL261" s="4">
        <v>35</v>
      </c>
      <c r="AM261" s="4"/>
      <c r="AN261" s="4"/>
      <c r="AO261" s="4"/>
      <c r="AP261" s="10">
        <f t="shared" si="98"/>
        <v>35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12</v>
      </c>
      <c r="BA261" s="4"/>
      <c r="BB261" s="4"/>
      <c r="BC261" s="4"/>
      <c r="BD261" s="10">
        <f t="shared" si="100"/>
        <v>12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5</v>
      </c>
      <c r="CQ261" s="4"/>
      <c r="CR261" s="4"/>
      <c r="CS261" s="4"/>
      <c r="CT261" s="10">
        <f t="shared" si="106"/>
        <v>5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0</v>
      </c>
      <c r="DE261" s="4"/>
      <c r="DF261" s="4"/>
      <c r="DG261" s="4"/>
      <c r="DH261" s="10">
        <f t="shared" si="108"/>
        <v>0</v>
      </c>
      <c r="DJ261" s="3">
        <v>37502</v>
      </c>
      <c r="DK261" s="4">
        <v>2</v>
      </c>
      <c r="DL261" s="4"/>
      <c r="DM261" s="4"/>
      <c r="DN261" s="4"/>
      <c r="DO261" s="10">
        <f t="shared" si="109"/>
        <v>2</v>
      </c>
      <c r="DQ261" s="3">
        <v>37867</v>
      </c>
      <c r="DR261" s="4">
        <v>5</v>
      </c>
      <c r="DS261" s="4"/>
      <c r="DT261" s="4"/>
      <c r="DU261" s="4"/>
      <c r="DV261" s="10">
        <f t="shared" si="110"/>
        <v>5</v>
      </c>
      <c r="DX261" s="3">
        <v>38232</v>
      </c>
      <c r="DY261" s="4">
        <v>5</v>
      </c>
      <c r="DZ261" s="4">
        <v>0</v>
      </c>
      <c r="EA261" s="4">
        <v>0</v>
      </c>
      <c r="EB261" s="4">
        <v>0</v>
      </c>
      <c r="EC261" s="10">
        <f t="shared" si="111"/>
        <v>5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3</v>
      </c>
      <c r="EN261" s="4"/>
      <c r="EO261" s="4"/>
      <c r="EP261" s="4"/>
      <c r="EQ261" s="10">
        <f t="shared" si="113"/>
        <v>3</v>
      </c>
      <c r="ES261" s="3">
        <v>39328</v>
      </c>
      <c r="ET261" s="4">
        <v>0</v>
      </c>
      <c r="EU261" s="4"/>
      <c r="EV261" s="4"/>
      <c r="EW261" s="4"/>
      <c r="EX261" s="10">
        <f t="shared" si="114"/>
        <v>0</v>
      </c>
      <c r="EZ261" s="3">
        <v>39693</v>
      </c>
      <c r="FA261" s="4">
        <v>1</v>
      </c>
      <c r="FB261" s="4"/>
      <c r="FC261" s="4"/>
      <c r="FD261" s="4"/>
      <c r="FE261" s="10">
        <f t="shared" si="115"/>
        <v>1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0</v>
      </c>
      <c r="GK261" s="4"/>
      <c r="GL261" s="4"/>
      <c r="GM261" s="4"/>
      <c r="GN261" s="10">
        <f t="shared" si="120"/>
        <v>0</v>
      </c>
      <c r="GP261" s="3">
        <v>41885</v>
      </c>
      <c r="GQ261" s="4">
        <v>0</v>
      </c>
      <c r="GR261" s="4">
        <v>0</v>
      </c>
      <c r="GS261" s="4">
        <v>0</v>
      </c>
      <c r="GT261" s="4">
        <v>0</v>
      </c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2</v>
      </c>
      <c r="HF261" s="4"/>
      <c r="HG261" s="4"/>
      <c r="HH261" s="4"/>
      <c r="HI261" s="10">
        <f t="shared" si="123"/>
        <v>2</v>
      </c>
    </row>
    <row r="262" spans="2:217" ht="18" customHeight="1" x14ac:dyDescent="0.35">
      <c r="B262" s="3">
        <v>31659</v>
      </c>
      <c r="C262" s="4">
        <v>0</v>
      </c>
      <c r="D262" s="4"/>
      <c r="E262" s="4"/>
      <c r="F262" s="4"/>
      <c r="G262" s="10">
        <f t="shared" si="93"/>
        <v>0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0</v>
      </c>
      <c r="R262" s="4"/>
      <c r="S262" s="4"/>
      <c r="T262" s="4"/>
      <c r="U262" s="10">
        <f t="shared" si="95"/>
        <v>0</v>
      </c>
      <c r="W262" s="3">
        <v>32755</v>
      </c>
      <c r="X262" s="4">
        <v>42</v>
      </c>
      <c r="Y262" s="4"/>
      <c r="Z262" s="4"/>
      <c r="AA262" s="4"/>
      <c r="AB262" s="10">
        <f t="shared" si="96"/>
        <v>42</v>
      </c>
      <c r="AD262" s="3">
        <v>33120</v>
      </c>
      <c r="AE262" s="4">
        <v>0</v>
      </c>
      <c r="AF262" s="4">
        <v>0</v>
      </c>
      <c r="AG262" s="4">
        <v>0</v>
      </c>
      <c r="AH262" s="4">
        <v>0</v>
      </c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/>
      <c r="AU262" s="4"/>
      <c r="AV262" s="4"/>
      <c r="AW262" s="10">
        <f t="shared" si="99"/>
        <v>0</v>
      </c>
      <c r="AY262" s="3">
        <v>34216</v>
      </c>
      <c r="AZ262" s="4">
        <v>11</v>
      </c>
      <c r="BA262" s="4"/>
      <c r="BB262" s="4"/>
      <c r="BC262" s="4"/>
      <c r="BD262" s="10">
        <f t="shared" si="100"/>
        <v>11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0</v>
      </c>
      <c r="BO262" s="4"/>
      <c r="BP262" s="4"/>
      <c r="BQ262" s="4"/>
      <c r="BR262" s="10">
        <f t="shared" si="102"/>
        <v>0</v>
      </c>
      <c r="BT262" s="3">
        <v>35311</v>
      </c>
      <c r="BU262" s="4">
        <v>8</v>
      </c>
      <c r="BV262" s="4"/>
      <c r="BW262" s="4"/>
      <c r="BX262" s="4"/>
      <c r="BY262" s="10">
        <f t="shared" si="103"/>
        <v>8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10</v>
      </c>
      <c r="CX262" s="4"/>
      <c r="CY262" s="4"/>
      <c r="CZ262" s="4"/>
      <c r="DA262" s="10">
        <f t="shared" si="107"/>
        <v>10</v>
      </c>
      <c r="DC262" s="3">
        <v>37138</v>
      </c>
      <c r="DD262" s="4">
        <v>0</v>
      </c>
      <c r="DE262" s="4"/>
      <c r="DF262" s="4"/>
      <c r="DG262" s="4"/>
      <c r="DH262" s="10">
        <f t="shared" si="108"/>
        <v>0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0</v>
      </c>
      <c r="DS262" s="4"/>
      <c r="DT262" s="4"/>
      <c r="DU262" s="4"/>
      <c r="DV262" s="10">
        <f t="shared" si="110"/>
        <v>0</v>
      </c>
      <c r="DX262" s="3">
        <v>38233</v>
      </c>
      <c r="DY262" s="4">
        <v>0</v>
      </c>
      <c r="DZ262" s="4">
        <v>5.9</v>
      </c>
      <c r="EA262" s="4">
        <v>0</v>
      </c>
      <c r="EB262" s="4">
        <v>10.7</v>
      </c>
      <c r="EC262" s="10">
        <f t="shared" si="111"/>
        <v>0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7</v>
      </c>
      <c r="EU262" s="4"/>
      <c r="EV262" s="4"/>
      <c r="EW262" s="4"/>
      <c r="EX262" s="10">
        <f t="shared" si="114"/>
        <v>7</v>
      </c>
      <c r="EZ262" s="3">
        <v>39694</v>
      </c>
      <c r="FA262" s="4">
        <v>3</v>
      </c>
      <c r="FB262" s="4"/>
      <c r="FC262" s="4"/>
      <c r="FD262" s="4"/>
      <c r="FE262" s="10">
        <f t="shared" si="115"/>
        <v>3</v>
      </c>
      <c r="FG262" s="3">
        <v>40060</v>
      </c>
      <c r="FH262" s="4">
        <v>0</v>
      </c>
      <c r="FI262" s="4"/>
      <c r="FJ262" s="4"/>
      <c r="FK262" s="4"/>
      <c r="FL262" s="10">
        <f t="shared" si="116"/>
        <v>0</v>
      </c>
      <c r="FN262" s="3">
        <v>40425</v>
      </c>
      <c r="FO262" s="4">
        <v>9</v>
      </c>
      <c r="FP262" s="4"/>
      <c r="FQ262" s="4"/>
      <c r="FR262" s="4"/>
      <c r="FS262" s="10">
        <f t="shared" si="117"/>
        <v>9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15</v>
      </c>
      <c r="GK262" s="4"/>
      <c r="GL262" s="4"/>
      <c r="GM262" s="4"/>
      <c r="GN262" s="10">
        <f t="shared" si="120"/>
        <v>15</v>
      </c>
      <c r="GP262" s="3">
        <v>41886</v>
      </c>
      <c r="GQ262" s="4">
        <v>0</v>
      </c>
      <c r="GR262" s="4">
        <v>0</v>
      </c>
      <c r="GS262" s="4">
        <v>0</v>
      </c>
      <c r="GT262" s="4">
        <v>0</v>
      </c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4"/>
      <c r="HG262" s="4"/>
      <c r="HH262" s="4"/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0</v>
      </c>
      <c r="K263" s="4"/>
      <c r="L263" s="4"/>
      <c r="M263" s="4"/>
      <c r="N263" s="10">
        <f t="shared" si="94"/>
        <v>0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18</v>
      </c>
      <c r="Y263" s="4"/>
      <c r="Z263" s="4"/>
      <c r="AA263" s="4"/>
      <c r="AB263" s="10">
        <f t="shared" si="96"/>
        <v>18</v>
      </c>
      <c r="AD263" s="3">
        <v>33121</v>
      </c>
      <c r="AE263" s="4">
        <v>0</v>
      </c>
      <c r="AF263" s="4">
        <v>1.2</v>
      </c>
      <c r="AG263" s="4">
        <v>0</v>
      </c>
      <c r="AH263" s="4">
        <v>15.5</v>
      </c>
      <c r="AI263" s="10">
        <f t="shared" si="97"/>
        <v>0</v>
      </c>
      <c r="AK263" s="3">
        <v>33486</v>
      </c>
      <c r="AL263" s="4">
        <v>7</v>
      </c>
      <c r="AM263" s="4"/>
      <c r="AN263" s="4"/>
      <c r="AO263" s="4"/>
      <c r="AP263" s="10">
        <f t="shared" si="98"/>
        <v>7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18</v>
      </c>
      <c r="BA263" s="4"/>
      <c r="BB263" s="4"/>
      <c r="BC263" s="4"/>
      <c r="BD263" s="10">
        <f t="shared" si="100"/>
        <v>18</v>
      </c>
      <c r="BF263" s="3">
        <v>34582</v>
      </c>
      <c r="BG263" s="4">
        <v>6</v>
      </c>
      <c r="BH263" s="4"/>
      <c r="BI263" s="4"/>
      <c r="BJ263" s="4"/>
      <c r="BK263" s="10">
        <f t="shared" si="101"/>
        <v>6</v>
      </c>
      <c r="BM263" s="3">
        <v>34947</v>
      </c>
      <c r="BN263" s="4">
        <v>0</v>
      </c>
      <c r="BO263" s="4"/>
      <c r="BP263" s="4"/>
      <c r="BQ263" s="4"/>
      <c r="BR263" s="10">
        <f t="shared" si="102"/>
        <v>0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10</v>
      </c>
      <c r="CC263" s="4"/>
      <c r="CD263" s="4"/>
      <c r="CE263" s="4"/>
      <c r="CF263" s="10">
        <f t="shared" si="104"/>
        <v>10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15</v>
      </c>
      <c r="CX263" s="4"/>
      <c r="CY263" s="4"/>
      <c r="CZ263" s="4"/>
      <c r="DA263" s="10">
        <f t="shared" si="107"/>
        <v>15</v>
      </c>
      <c r="DC263" s="3">
        <v>37139</v>
      </c>
      <c r="DD263" s="4">
        <v>0</v>
      </c>
      <c r="DE263" s="4"/>
      <c r="DF263" s="4"/>
      <c r="DG263" s="4"/>
      <c r="DH263" s="10">
        <f t="shared" si="108"/>
        <v>0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0</v>
      </c>
      <c r="DS263" s="4"/>
      <c r="DT263" s="4"/>
      <c r="DU263" s="4"/>
      <c r="DV263" s="10">
        <f t="shared" si="110"/>
        <v>0</v>
      </c>
      <c r="DX263" s="3">
        <v>38234</v>
      </c>
      <c r="DY263" s="4">
        <v>3</v>
      </c>
      <c r="DZ263" s="4">
        <v>4.4000000000000004</v>
      </c>
      <c r="EA263" s="4">
        <v>6</v>
      </c>
      <c r="EB263" s="4">
        <v>4.5999999999999996</v>
      </c>
      <c r="EC263" s="10">
        <f t="shared" si="111"/>
        <v>3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0</v>
      </c>
      <c r="EN263" s="4"/>
      <c r="EO263" s="4"/>
      <c r="EP263" s="4"/>
      <c r="EQ263" s="10">
        <f t="shared" si="113"/>
        <v>0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2</v>
      </c>
      <c r="FB263" s="4"/>
      <c r="FC263" s="4"/>
      <c r="FD263" s="4"/>
      <c r="FE263" s="10">
        <f t="shared" si="115"/>
        <v>2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0</v>
      </c>
      <c r="FP263" s="4"/>
      <c r="FQ263" s="4"/>
      <c r="FR263" s="4"/>
      <c r="FS263" s="10">
        <f t="shared" si="117"/>
        <v>0</v>
      </c>
      <c r="FU263" s="3">
        <v>40791</v>
      </c>
      <c r="FV263" s="4">
        <v>1</v>
      </c>
      <c r="FW263" s="4"/>
      <c r="FX263" s="4"/>
      <c r="FY263" s="4"/>
      <c r="FZ263" s="10">
        <f t="shared" si="118"/>
        <v>1</v>
      </c>
      <c r="GB263" s="3">
        <v>41156</v>
      </c>
      <c r="GC263" s="4">
        <v>0</v>
      </c>
      <c r="GD263" s="4"/>
      <c r="GE263" s="4"/>
      <c r="GF263" s="4"/>
      <c r="GG263" s="10">
        <f t="shared" si="119"/>
        <v>0</v>
      </c>
      <c r="GI263" s="3">
        <v>41522</v>
      </c>
      <c r="GJ263" s="4">
        <v>0</v>
      </c>
      <c r="GK263" s="4"/>
      <c r="GL263" s="4"/>
      <c r="GM263" s="4"/>
      <c r="GN263" s="10">
        <f t="shared" si="120"/>
        <v>0</v>
      </c>
      <c r="GP263" s="3">
        <v>41887</v>
      </c>
      <c r="GQ263" s="4">
        <v>0</v>
      </c>
      <c r="GR263" s="4">
        <v>0.4</v>
      </c>
      <c r="GS263" s="4">
        <v>0</v>
      </c>
      <c r="GT263" s="4">
        <v>3.4</v>
      </c>
      <c r="GU263" s="10">
        <f t="shared" si="121"/>
        <v>0</v>
      </c>
      <c r="GW263" s="3">
        <v>42252</v>
      </c>
      <c r="GX263" s="4">
        <v>2</v>
      </c>
      <c r="GY263" s="4"/>
      <c r="GZ263" s="4"/>
      <c r="HA263" s="4"/>
      <c r="HB263" s="10">
        <f t="shared" si="122"/>
        <v>2</v>
      </c>
      <c r="HD263" s="3">
        <v>42617</v>
      </c>
      <c r="HE263" s="4">
        <v>0</v>
      </c>
      <c r="HF263" s="4"/>
      <c r="HG263" s="4"/>
      <c r="HH263" s="4"/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/>
      <c r="E264" s="4"/>
      <c r="F264" s="4"/>
      <c r="G264" s="10">
        <f t="shared" si="93"/>
        <v>0</v>
      </c>
      <c r="I264" s="3">
        <v>32026</v>
      </c>
      <c r="J264" s="4">
        <v>0</v>
      </c>
      <c r="K264" s="4"/>
      <c r="L264" s="4"/>
      <c r="M264" s="4"/>
      <c r="N264" s="10">
        <f t="shared" si="94"/>
        <v>0</v>
      </c>
      <c r="P264" s="3">
        <v>32391</v>
      </c>
      <c r="Q264" s="4">
        <v>0</v>
      </c>
      <c r="R264" s="4"/>
      <c r="S264" s="4"/>
      <c r="T264" s="4"/>
      <c r="U264" s="10">
        <f t="shared" si="95"/>
        <v>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0</v>
      </c>
      <c r="AF264" s="4">
        <v>0</v>
      </c>
      <c r="AG264" s="4">
        <v>0</v>
      </c>
      <c r="AH264" s="4">
        <v>0</v>
      </c>
      <c r="AI264" s="10">
        <f t="shared" si="97"/>
        <v>0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41</v>
      </c>
      <c r="AT264" s="4"/>
      <c r="AU264" s="4"/>
      <c r="AV264" s="4"/>
      <c r="AW264" s="10">
        <f t="shared" si="99"/>
        <v>41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3</v>
      </c>
      <c r="BO264" s="4"/>
      <c r="BP264" s="4"/>
      <c r="BQ264" s="4"/>
      <c r="BR264" s="10">
        <f t="shared" si="102"/>
        <v>3</v>
      </c>
      <c r="BT264" s="3">
        <v>35313</v>
      </c>
      <c r="BU264" s="4">
        <v>0</v>
      </c>
      <c r="BV264" s="4"/>
      <c r="BW264" s="4"/>
      <c r="BX264" s="4"/>
      <c r="BY264" s="10">
        <f t="shared" si="103"/>
        <v>0</v>
      </c>
      <c r="CA264" s="3">
        <v>35679</v>
      </c>
      <c r="CB264" s="4">
        <v>40</v>
      </c>
      <c r="CC264" s="4"/>
      <c r="CD264" s="4"/>
      <c r="CE264" s="4"/>
      <c r="CF264" s="10">
        <f t="shared" si="104"/>
        <v>40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0</v>
      </c>
      <c r="CX264" s="4"/>
      <c r="CY264" s="4"/>
      <c r="CZ264" s="4"/>
      <c r="DA264" s="10">
        <f t="shared" si="107"/>
        <v>0</v>
      </c>
      <c r="DC264" s="3">
        <v>37140</v>
      </c>
      <c r="DD264" s="4">
        <v>5</v>
      </c>
      <c r="DE264" s="4"/>
      <c r="DF264" s="4"/>
      <c r="DG264" s="4"/>
      <c r="DH264" s="10">
        <f t="shared" si="108"/>
        <v>5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</v>
      </c>
      <c r="DS264" s="4"/>
      <c r="DT264" s="4"/>
      <c r="DU264" s="4"/>
      <c r="DV264" s="10">
        <f t="shared" si="110"/>
        <v>0</v>
      </c>
      <c r="DX264" s="3">
        <v>38235</v>
      </c>
      <c r="DY264" s="4">
        <v>0</v>
      </c>
      <c r="DZ264" s="4">
        <v>0</v>
      </c>
      <c r="EA264" s="4">
        <v>0</v>
      </c>
      <c r="EB264" s="4">
        <v>0.1</v>
      </c>
      <c r="EC264" s="10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2</v>
      </c>
      <c r="EN264" s="4"/>
      <c r="EO264" s="4"/>
      <c r="EP264" s="4"/>
      <c r="EQ264" s="10">
        <f t="shared" si="113"/>
        <v>2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0</v>
      </c>
      <c r="FP264" s="4"/>
      <c r="FQ264" s="4"/>
      <c r="FR264" s="4"/>
      <c r="FS264" s="10">
        <f t="shared" si="117"/>
        <v>0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0">
        <f t="shared" si="119"/>
        <v>0</v>
      </c>
      <c r="GI264" s="3">
        <v>41523</v>
      </c>
      <c r="GJ264" s="4">
        <v>0</v>
      </c>
      <c r="GK264" s="4"/>
      <c r="GL264" s="4"/>
      <c r="GM264" s="4"/>
      <c r="GN264" s="10">
        <f t="shared" si="120"/>
        <v>0</v>
      </c>
      <c r="GP264" s="3">
        <v>41888</v>
      </c>
      <c r="GQ264" s="4">
        <v>0</v>
      </c>
      <c r="GR264" s="4">
        <v>6.2</v>
      </c>
      <c r="GS264" s="4">
        <v>0</v>
      </c>
      <c r="GT264" s="4">
        <v>0.8</v>
      </c>
      <c r="GU264" s="10">
        <f t="shared" si="121"/>
        <v>0</v>
      </c>
      <c r="GW264" s="3">
        <v>42253</v>
      </c>
      <c r="GX264" s="4">
        <v>5</v>
      </c>
      <c r="GY264" s="4"/>
      <c r="GZ264" s="4"/>
      <c r="HA264" s="4"/>
      <c r="HB264" s="10">
        <f t="shared" si="122"/>
        <v>5</v>
      </c>
      <c r="HD264" s="3">
        <v>42618</v>
      </c>
      <c r="HE264" s="4">
        <v>0</v>
      </c>
      <c r="HF264" s="4"/>
      <c r="HG264" s="4"/>
      <c r="HH264" s="4"/>
      <c r="HI264" s="10">
        <f t="shared" si="123"/>
        <v>0</v>
      </c>
    </row>
    <row r="265" spans="2:217" ht="18" customHeight="1" x14ac:dyDescent="0.35">
      <c r="B265" s="3">
        <v>31662</v>
      </c>
      <c r="C265" s="4">
        <v>0</v>
      </c>
      <c r="D265" s="4"/>
      <c r="E265" s="4"/>
      <c r="F265" s="4"/>
      <c r="G265" s="10">
        <f t="shared" si="93"/>
        <v>0</v>
      </c>
      <c r="I265" s="3">
        <v>32027</v>
      </c>
      <c r="J265" s="4">
        <v>7</v>
      </c>
      <c r="K265" s="4"/>
      <c r="L265" s="4"/>
      <c r="M265" s="4"/>
      <c r="N265" s="10">
        <f t="shared" si="94"/>
        <v>7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>
        <v>0</v>
      </c>
      <c r="AG265" s="4">
        <v>0</v>
      </c>
      <c r="AH265" s="4">
        <v>0</v>
      </c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0</v>
      </c>
      <c r="AT265" s="4"/>
      <c r="AU265" s="4"/>
      <c r="AV265" s="4"/>
      <c r="AW265" s="10">
        <f t="shared" si="99"/>
        <v>0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0</v>
      </c>
      <c r="CC265" s="4"/>
      <c r="CD265" s="4"/>
      <c r="CE265" s="4"/>
      <c r="CF265" s="10">
        <f t="shared" si="104"/>
        <v>0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6</v>
      </c>
      <c r="CQ265" s="4"/>
      <c r="CR265" s="4"/>
      <c r="CS265" s="4"/>
      <c r="CT265" s="10">
        <f t="shared" si="106"/>
        <v>6</v>
      </c>
      <c r="CV265" s="3">
        <v>36775</v>
      </c>
      <c r="CW265" s="4">
        <v>0</v>
      </c>
      <c r="CX265" s="4"/>
      <c r="CY265" s="4"/>
      <c r="CZ265" s="4"/>
      <c r="DA265" s="10">
        <f t="shared" si="107"/>
        <v>0</v>
      </c>
      <c r="DC265" s="3">
        <v>37141</v>
      </c>
      <c r="DD265" s="4">
        <v>0</v>
      </c>
      <c r="DE265" s="4"/>
      <c r="DF265" s="4"/>
      <c r="DG265" s="4"/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0</v>
      </c>
      <c r="DS265" s="4"/>
      <c r="DT265" s="4"/>
      <c r="DU265" s="4"/>
      <c r="DV265" s="10">
        <f t="shared" si="110"/>
        <v>0</v>
      </c>
      <c r="DX265" s="3">
        <v>38236</v>
      </c>
      <c r="DY265" s="4">
        <v>0</v>
      </c>
      <c r="DZ265" s="4">
        <v>0</v>
      </c>
      <c r="EA265" s="4">
        <v>0</v>
      </c>
      <c r="EB265" s="4">
        <v>0</v>
      </c>
      <c r="EC265" s="10">
        <f t="shared" si="111"/>
        <v>0</v>
      </c>
      <c r="EE265" s="3">
        <v>38602</v>
      </c>
      <c r="EF265" s="4">
        <v>0</v>
      </c>
      <c r="EG265" s="4"/>
      <c r="EH265" s="4"/>
      <c r="EI265" s="4"/>
      <c r="EJ265" s="10">
        <f t="shared" si="112"/>
        <v>0</v>
      </c>
      <c r="EL265" s="3">
        <v>38967</v>
      </c>
      <c r="EM265" s="4">
        <v>0</v>
      </c>
      <c r="EN265" s="4"/>
      <c r="EO265" s="4"/>
      <c r="EP265" s="4"/>
      <c r="EQ265" s="10">
        <f t="shared" si="113"/>
        <v>0</v>
      </c>
      <c r="ES265" s="3">
        <v>39332</v>
      </c>
      <c r="ET265" s="4">
        <v>2</v>
      </c>
      <c r="EU265" s="4"/>
      <c r="EV265" s="4"/>
      <c r="EW265" s="4"/>
      <c r="EX265" s="10">
        <f t="shared" si="114"/>
        <v>2</v>
      </c>
      <c r="EZ265" s="3">
        <v>39697</v>
      </c>
      <c r="FA265" s="4">
        <v>0</v>
      </c>
      <c r="FB265" s="4"/>
      <c r="FC265" s="4"/>
      <c r="FD265" s="4"/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3</v>
      </c>
      <c r="FP265" s="4"/>
      <c r="FQ265" s="4"/>
      <c r="FR265" s="4"/>
      <c r="FS265" s="10">
        <f t="shared" si="117"/>
        <v>3</v>
      </c>
      <c r="FU265" s="3">
        <v>40793</v>
      </c>
      <c r="FV265" s="4">
        <v>0</v>
      </c>
      <c r="FW265" s="4"/>
      <c r="FX265" s="4"/>
      <c r="FY265" s="4"/>
      <c r="FZ265" s="10">
        <f t="shared" si="118"/>
        <v>0</v>
      </c>
      <c r="GB265" s="3">
        <v>41158</v>
      </c>
      <c r="GC265" s="4">
        <v>0</v>
      </c>
      <c r="GD265" s="4"/>
      <c r="GE265" s="4"/>
      <c r="GF265" s="4"/>
      <c r="GG265" s="10">
        <f t="shared" si="119"/>
        <v>0</v>
      </c>
      <c r="GI265" s="3">
        <v>41524</v>
      </c>
      <c r="GJ265" s="4">
        <v>0</v>
      </c>
      <c r="GK265" s="4"/>
      <c r="GL265" s="4"/>
      <c r="GM265" s="4"/>
      <c r="GN265" s="10">
        <f t="shared" si="120"/>
        <v>0</v>
      </c>
      <c r="GP265" s="3">
        <v>41889</v>
      </c>
      <c r="GQ265" s="4">
        <v>0</v>
      </c>
      <c r="GR265" s="4">
        <v>0.9</v>
      </c>
      <c r="GS265" s="4">
        <v>0</v>
      </c>
      <c r="GT265" s="4">
        <v>0.3</v>
      </c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6</v>
      </c>
      <c r="HF265" s="4"/>
      <c r="HG265" s="4"/>
      <c r="HH265" s="4"/>
      <c r="HI265" s="10">
        <f t="shared" si="123"/>
        <v>6</v>
      </c>
    </row>
    <row r="266" spans="2:217" ht="18" customHeight="1" x14ac:dyDescent="0.35">
      <c r="B266" s="3">
        <v>31663</v>
      </c>
      <c r="C266" s="4">
        <v>0</v>
      </c>
      <c r="D266" s="4"/>
      <c r="E266" s="4"/>
      <c r="F266" s="4"/>
      <c r="G266" s="10">
        <f t="shared" si="93"/>
        <v>0</v>
      </c>
      <c r="I266" s="3">
        <v>32028</v>
      </c>
      <c r="J266" s="4">
        <v>11</v>
      </c>
      <c r="K266" s="4"/>
      <c r="L266" s="4"/>
      <c r="M266" s="4"/>
      <c r="N266" s="10">
        <f t="shared" si="94"/>
        <v>11</v>
      </c>
      <c r="P266" s="3">
        <v>32393</v>
      </c>
      <c r="Q266" s="4">
        <v>0</v>
      </c>
      <c r="R266" s="4"/>
      <c r="S266" s="4"/>
      <c r="T266" s="4"/>
      <c r="U266" s="10">
        <f t="shared" si="95"/>
        <v>0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19</v>
      </c>
      <c r="AF266" s="4">
        <v>0</v>
      </c>
      <c r="AG266" s="4">
        <v>25</v>
      </c>
      <c r="AH266" s="4">
        <v>0</v>
      </c>
      <c r="AI266" s="10">
        <f t="shared" si="97"/>
        <v>19</v>
      </c>
      <c r="AK266" s="3">
        <v>33489</v>
      </c>
      <c r="AL266" s="4">
        <v>5</v>
      </c>
      <c r="AM266" s="4"/>
      <c r="AN266" s="4"/>
      <c r="AO266" s="4"/>
      <c r="AP266" s="10">
        <f t="shared" si="98"/>
        <v>5</v>
      </c>
      <c r="AR266" s="3">
        <v>33854</v>
      </c>
      <c r="AS266" s="4">
        <v>0</v>
      </c>
      <c r="AT266" s="4"/>
      <c r="AU266" s="4"/>
      <c r="AV266" s="4"/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23</v>
      </c>
      <c r="BV266" s="4"/>
      <c r="BW266" s="4"/>
      <c r="BX266" s="4"/>
      <c r="BY266" s="10">
        <f t="shared" si="103"/>
        <v>23</v>
      </c>
      <c r="CA266" s="3">
        <v>35681</v>
      </c>
      <c r="CB266" s="4">
        <v>5</v>
      </c>
      <c r="CC266" s="4"/>
      <c r="CD266" s="4"/>
      <c r="CE266" s="4"/>
      <c r="CF266" s="10">
        <f t="shared" si="104"/>
        <v>5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0</v>
      </c>
      <c r="CQ266" s="4"/>
      <c r="CR266" s="4"/>
      <c r="CS266" s="4"/>
      <c r="CT266" s="10">
        <f t="shared" si="106"/>
        <v>0</v>
      </c>
      <c r="CV266" s="3">
        <v>36776</v>
      </c>
      <c r="CW266" s="4">
        <v>0</v>
      </c>
      <c r="CX266" s="4"/>
      <c r="CY266" s="4"/>
      <c r="CZ266" s="4"/>
      <c r="DA266" s="10">
        <f t="shared" si="107"/>
        <v>0</v>
      </c>
      <c r="DC266" s="3">
        <v>37142</v>
      </c>
      <c r="DD266" s="4">
        <v>0</v>
      </c>
      <c r="DE266" s="4"/>
      <c r="DF266" s="4"/>
      <c r="DG266" s="4"/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15</v>
      </c>
      <c r="DS266" s="4"/>
      <c r="DT266" s="4"/>
      <c r="DU266" s="4"/>
      <c r="DV266" s="10">
        <f t="shared" si="110"/>
        <v>15</v>
      </c>
      <c r="DX266" s="3">
        <v>38237</v>
      </c>
      <c r="DY266" s="4">
        <v>10</v>
      </c>
      <c r="DZ266" s="4">
        <v>0</v>
      </c>
      <c r="EA266" s="4">
        <v>2</v>
      </c>
      <c r="EB266" s="4">
        <v>0.3</v>
      </c>
      <c r="EC266" s="10">
        <f t="shared" si="111"/>
        <v>10</v>
      </c>
      <c r="EE266" s="3">
        <v>38603</v>
      </c>
      <c r="EF266" s="4">
        <v>0</v>
      </c>
      <c r="EG266" s="4"/>
      <c r="EH266" s="4"/>
      <c r="EI266" s="4"/>
      <c r="EJ266" s="10">
        <f t="shared" si="112"/>
        <v>0</v>
      </c>
      <c r="EL266" s="3">
        <v>38968</v>
      </c>
      <c r="EM266" s="4">
        <v>0</v>
      </c>
      <c r="EN266" s="4"/>
      <c r="EO266" s="4"/>
      <c r="EP266" s="4"/>
      <c r="EQ266" s="10">
        <f t="shared" si="113"/>
        <v>0</v>
      </c>
      <c r="ES266" s="3">
        <v>39333</v>
      </c>
      <c r="ET266" s="4">
        <v>9</v>
      </c>
      <c r="EU266" s="4"/>
      <c r="EV266" s="4"/>
      <c r="EW266" s="4"/>
      <c r="EX266" s="10">
        <f t="shared" si="114"/>
        <v>9</v>
      </c>
      <c r="EZ266" s="3">
        <v>39698</v>
      </c>
      <c r="FA266" s="4">
        <v>5</v>
      </c>
      <c r="FB266" s="4"/>
      <c r="FC266" s="4"/>
      <c r="FD266" s="4"/>
      <c r="FE266" s="10">
        <f t="shared" si="115"/>
        <v>5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0</v>
      </c>
      <c r="FP266" s="4"/>
      <c r="FQ266" s="4"/>
      <c r="FR266" s="4"/>
      <c r="FS266" s="10">
        <f t="shared" si="117"/>
        <v>0</v>
      </c>
      <c r="FU266" s="3">
        <v>40794</v>
      </c>
      <c r="FV266" s="4">
        <v>32</v>
      </c>
      <c r="FW266" s="4"/>
      <c r="FX266" s="4"/>
      <c r="FY266" s="4"/>
      <c r="FZ266" s="10">
        <f t="shared" si="118"/>
        <v>32</v>
      </c>
      <c r="GB266" s="3">
        <v>41159</v>
      </c>
      <c r="GC266" s="4">
        <v>0</v>
      </c>
      <c r="GD266" s="4"/>
      <c r="GE266" s="4"/>
      <c r="GF266" s="4"/>
      <c r="GG266" s="10">
        <f t="shared" si="119"/>
        <v>0</v>
      </c>
      <c r="GI266" s="3">
        <v>41525</v>
      </c>
      <c r="GJ266" s="4">
        <v>0</v>
      </c>
      <c r="GK266" s="4"/>
      <c r="GL266" s="4"/>
      <c r="GM266" s="4"/>
      <c r="GN266" s="10">
        <f t="shared" si="120"/>
        <v>0</v>
      </c>
      <c r="GP266" s="3">
        <v>41890</v>
      </c>
      <c r="GQ266" s="4">
        <v>0</v>
      </c>
      <c r="GR266" s="4">
        <v>0</v>
      </c>
      <c r="GS266" s="4">
        <v>0</v>
      </c>
      <c r="GT266" s="4">
        <v>0</v>
      </c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12</v>
      </c>
      <c r="HF266" s="4"/>
      <c r="HG266" s="4"/>
      <c r="HH266" s="4"/>
      <c r="HI266" s="10">
        <f t="shared" si="123"/>
        <v>12</v>
      </c>
    </row>
    <row r="267" spans="2:217" ht="18" customHeight="1" x14ac:dyDescent="0.35">
      <c r="B267" s="3">
        <v>31664</v>
      </c>
      <c r="C267" s="4">
        <v>0</v>
      </c>
      <c r="D267" s="4"/>
      <c r="E267" s="4"/>
      <c r="F267" s="4"/>
      <c r="G267" s="10">
        <f t="shared" si="93"/>
        <v>0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10</v>
      </c>
      <c r="R267" s="4"/>
      <c r="S267" s="4"/>
      <c r="T267" s="4"/>
      <c r="U267" s="10">
        <f t="shared" si="95"/>
        <v>10</v>
      </c>
      <c r="W267" s="3">
        <v>32760</v>
      </c>
      <c r="X267" s="4">
        <v>22</v>
      </c>
      <c r="Y267" s="4"/>
      <c r="Z267" s="4"/>
      <c r="AA267" s="4"/>
      <c r="AB267" s="10">
        <f t="shared" si="96"/>
        <v>22</v>
      </c>
      <c r="AD267" s="3">
        <v>33125</v>
      </c>
      <c r="AE267" s="4">
        <v>0</v>
      </c>
      <c r="AF267" s="4">
        <v>16.100000000000001</v>
      </c>
      <c r="AG267" s="4">
        <v>0</v>
      </c>
      <c r="AH267" s="4">
        <v>23.2</v>
      </c>
      <c r="AI267" s="10">
        <f t="shared" si="97"/>
        <v>0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9</v>
      </c>
      <c r="CJ267" s="4"/>
      <c r="CK267" s="4"/>
      <c r="CL267" s="4"/>
      <c r="CM267" s="10">
        <f t="shared" si="105"/>
        <v>9</v>
      </c>
      <c r="CO267" s="3">
        <v>36412</v>
      </c>
      <c r="CP267" s="4">
        <v>50</v>
      </c>
      <c r="CQ267" s="4"/>
      <c r="CR267" s="4"/>
      <c r="CS267" s="4"/>
      <c r="CT267" s="10">
        <f t="shared" si="106"/>
        <v>50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35</v>
      </c>
      <c r="DS267" s="4"/>
      <c r="DT267" s="4"/>
      <c r="DU267" s="4"/>
      <c r="DV267" s="10">
        <f t="shared" si="110"/>
        <v>35</v>
      </c>
      <c r="DX267" s="3">
        <v>38238</v>
      </c>
      <c r="DY267" s="4">
        <v>0</v>
      </c>
      <c r="DZ267" s="4">
        <v>3.6</v>
      </c>
      <c r="EA267" s="4">
        <v>0</v>
      </c>
      <c r="EB267" s="4">
        <v>13.4</v>
      </c>
      <c r="EC267" s="10">
        <f t="shared" si="111"/>
        <v>0</v>
      </c>
      <c r="EE267" s="3">
        <v>38604</v>
      </c>
      <c r="EF267" s="4">
        <v>7</v>
      </c>
      <c r="EG267" s="4"/>
      <c r="EH267" s="4"/>
      <c r="EI267" s="4"/>
      <c r="EJ267" s="10">
        <f t="shared" si="112"/>
        <v>7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0</v>
      </c>
      <c r="EU267" s="4"/>
      <c r="EV267" s="4"/>
      <c r="EW267" s="4"/>
      <c r="EX267" s="10">
        <f t="shared" si="114"/>
        <v>0</v>
      </c>
      <c r="EZ267" s="3">
        <v>39699</v>
      </c>
      <c r="FA267" s="4">
        <v>2</v>
      </c>
      <c r="FB267" s="4"/>
      <c r="FC267" s="4"/>
      <c r="FD267" s="4"/>
      <c r="FE267" s="10">
        <f t="shared" si="115"/>
        <v>2</v>
      </c>
      <c r="FG267" s="3">
        <v>40065</v>
      </c>
      <c r="FH267" s="4">
        <v>0</v>
      </c>
      <c r="FI267" s="4"/>
      <c r="FJ267" s="4"/>
      <c r="FK267" s="4"/>
      <c r="FL267" s="10">
        <f t="shared" si="116"/>
        <v>0</v>
      </c>
      <c r="FN267" s="3">
        <v>40430</v>
      </c>
      <c r="FO267" s="4">
        <v>6</v>
      </c>
      <c r="FP267" s="4"/>
      <c r="FQ267" s="4"/>
      <c r="FR267" s="4"/>
      <c r="FS267" s="10">
        <f t="shared" si="117"/>
        <v>6</v>
      </c>
      <c r="FU267" s="3">
        <v>40795</v>
      </c>
      <c r="FV267" s="4">
        <v>0</v>
      </c>
      <c r="FW267" s="4"/>
      <c r="FX267" s="4"/>
      <c r="FY267" s="4"/>
      <c r="FZ267" s="10">
        <f t="shared" si="118"/>
        <v>0</v>
      </c>
      <c r="GB267" s="3">
        <v>41160</v>
      </c>
      <c r="GC267" s="4">
        <v>0</v>
      </c>
      <c r="GD267" s="4"/>
      <c r="GE267" s="4"/>
      <c r="GF267" s="4"/>
      <c r="GG267" s="10">
        <f t="shared" si="119"/>
        <v>0</v>
      </c>
      <c r="GI267" s="3">
        <v>41526</v>
      </c>
      <c r="GJ267" s="4">
        <v>3</v>
      </c>
      <c r="GK267" s="4"/>
      <c r="GL267" s="4"/>
      <c r="GM267" s="4"/>
      <c r="GN267" s="10">
        <f t="shared" si="120"/>
        <v>3</v>
      </c>
      <c r="GP267" s="3">
        <v>41891</v>
      </c>
      <c r="GQ267" s="4">
        <v>0</v>
      </c>
      <c r="GR267" s="4">
        <v>0</v>
      </c>
      <c r="GS267" s="4">
        <v>0</v>
      </c>
      <c r="GT267" s="4">
        <v>0</v>
      </c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0</v>
      </c>
      <c r="HF267" s="4"/>
      <c r="HG267" s="4"/>
      <c r="HH267" s="4"/>
      <c r="HI267" s="10">
        <f t="shared" si="123"/>
        <v>0</v>
      </c>
    </row>
    <row r="268" spans="2:217" ht="18" customHeight="1" x14ac:dyDescent="0.35">
      <c r="B268" s="3">
        <v>31665</v>
      </c>
      <c r="C268" s="4">
        <v>0</v>
      </c>
      <c r="D268" s="4"/>
      <c r="E268" s="4"/>
      <c r="F268" s="4"/>
      <c r="G268" s="10">
        <f t="shared" si="93"/>
        <v>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15</v>
      </c>
      <c r="R268" s="4"/>
      <c r="S268" s="4"/>
      <c r="T268" s="4"/>
      <c r="U268" s="10">
        <f t="shared" si="95"/>
        <v>15</v>
      </c>
      <c r="W268" s="3">
        <v>32761</v>
      </c>
      <c r="X268" s="4">
        <v>4</v>
      </c>
      <c r="Y268" s="4"/>
      <c r="Z268" s="4"/>
      <c r="AA268" s="4"/>
      <c r="AB268" s="10">
        <f t="shared" si="96"/>
        <v>4</v>
      </c>
      <c r="AD268" s="3">
        <v>33126</v>
      </c>
      <c r="AE268" s="4">
        <v>0</v>
      </c>
      <c r="AF268" s="4">
        <v>0</v>
      </c>
      <c r="AG268" s="4">
        <v>0</v>
      </c>
      <c r="AH268" s="4">
        <v>0</v>
      </c>
      <c r="AI268" s="10">
        <f t="shared" si="97"/>
        <v>0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40</v>
      </c>
      <c r="BA268" s="4"/>
      <c r="BB268" s="4"/>
      <c r="BC268" s="4"/>
      <c r="BD268" s="10">
        <f t="shared" si="100"/>
        <v>40</v>
      </c>
      <c r="BF268" s="3">
        <v>34587</v>
      </c>
      <c r="BG268" s="4">
        <v>12</v>
      </c>
      <c r="BH268" s="4"/>
      <c r="BI268" s="4"/>
      <c r="BJ268" s="4"/>
      <c r="BK268" s="10">
        <f t="shared" si="101"/>
        <v>12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3</v>
      </c>
      <c r="CJ268" s="4"/>
      <c r="CK268" s="4"/>
      <c r="CL268" s="4"/>
      <c r="CM268" s="10">
        <f t="shared" si="105"/>
        <v>3</v>
      </c>
      <c r="CO268" s="3">
        <v>36413</v>
      </c>
      <c r="CP268" s="4">
        <v>0</v>
      </c>
      <c r="CQ268" s="4"/>
      <c r="CR268" s="4"/>
      <c r="CS268" s="4"/>
      <c r="CT268" s="10">
        <f t="shared" si="106"/>
        <v>0</v>
      </c>
      <c r="CV268" s="3">
        <v>36778</v>
      </c>
      <c r="CW268" s="4">
        <v>0</v>
      </c>
      <c r="CX268" s="4"/>
      <c r="CY268" s="4"/>
      <c r="CZ268" s="4"/>
      <c r="DA268" s="10">
        <f t="shared" si="107"/>
        <v>0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3</v>
      </c>
      <c r="DL268" s="4"/>
      <c r="DM268" s="4"/>
      <c r="DN268" s="4"/>
      <c r="DO268" s="10">
        <f t="shared" si="109"/>
        <v>3</v>
      </c>
      <c r="DQ268" s="3">
        <v>37874</v>
      </c>
      <c r="DR268" s="4">
        <v>0</v>
      </c>
      <c r="DS268" s="4"/>
      <c r="DT268" s="4"/>
      <c r="DU268" s="4"/>
      <c r="DV268" s="10">
        <f t="shared" si="110"/>
        <v>0</v>
      </c>
      <c r="DX268" s="3">
        <v>38239</v>
      </c>
      <c r="DY268" s="4">
        <v>0</v>
      </c>
      <c r="DZ268" s="4">
        <v>0</v>
      </c>
      <c r="EA268" s="4">
        <v>0</v>
      </c>
      <c r="EB268" s="4">
        <v>0.4</v>
      </c>
      <c r="EC268" s="10">
        <f t="shared" si="111"/>
        <v>0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5</v>
      </c>
      <c r="GK268" s="4"/>
      <c r="GL268" s="4"/>
      <c r="GM268" s="4"/>
      <c r="GN268" s="10">
        <f t="shared" si="120"/>
        <v>5</v>
      </c>
      <c r="GP268" s="3">
        <v>41892</v>
      </c>
      <c r="GQ268" s="4">
        <v>0</v>
      </c>
      <c r="GR268" s="4">
        <v>0.3</v>
      </c>
      <c r="GS268" s="4">
        <v>0</v>
      </c>
      <c r="GT268" s="4">
        <v>0</v>
      </c>
      <c r="GU268" s="10">
        <f t="shared" si="121"/>
        <v>0</v>
      </c>
      <c r="GW268" s="3">
        <v>42257</v>
      </c>
      <c r="GX268" s="4">
        <v>4</v>
      </c>
      <c r="GY268" s="4"/>
      <c r="GZ268" s="4"/>
      <c r="HA268" s="4"/>
      <c r="HB268" s="10">
        <f t="shared" si="122"/>
        <v>4</v>
      </c>
      <c r="HD268" s="3">
        <v>42622</v>
      </c>
      <c r="HE268" s="4">
        <v>0</v>
      </c>
      <c r="HF268" s="4"/>
      <c r="HG268" s="4"/>
      <c r="HH268" s="4"/>
      <c r="HI268" s="10">
        <f t="shared" si="123"/>
        <v>0</v>
      </c>
    </row>
    <row r="269" spans="2:217" ht="18" customHeight="1" x14ac:dyDescent="0.35">
      <c r="B269" s="3">
        <v>31666</v>
      </c>
      <c r="C269" s="4">
        <v>0</v>
      </c>
      <c r="D269" s="4"/>
      <c r="E269" s="4"/>
      <c r="F269" s="4"/>
      <c r="G269" s="10">
        <f t="shared" si="93"/>
        <v>0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13</v>
      </c>
      <c r="Y269" s="4"/>
      <c r="Z269" s="4"/>
      <c r="AA269" s="4"/>
      <c r="AB269" s="10">
        <f t="shared" si="96"/>
        <v>13</v>
      </c>
      <c r="AD269" s="3">
        <v>33127</v>
      </c>
      <c r="AE269" s="4">
        <v>15</v>
      </c>
      <c r="AF269" s="4">
        <v>3.7</v>
      </c>
      <c r="AG269" s="4">
        <v>0</v>
      </c>
      <c r="AH269" s="4">
        <v>24</v>
      </c>
      <c r="AI269" s="10">
        <f t="shared" si="97"/>
        <v>15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0</v>
      </c>
      <c r="BA269" s="4"/>
      <c r="BB269" s="4"/>
      <c r="BC269" s="4"/>
      <c r="BD269" s="10">
        <f t="shared" si="100"/>
        <v>0</v>
      </c>
      <c r="BF269" s="3">
        <v>34588</v>
      </c>
      <c r="BG269" s="4">
        <v>0</v>
      </c>
      <c r="BH269" s="4"/>
      <c r="BI269" s="4"/>
      <c r="BJ269" s="4"/>
      <c r="BK269" s="10">
        <f t="shared" si="101"/>
        <v>0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20</v>
      </c>
      <c r="CQ269" s="4"/>
      <c r="CR269" s="4"/>
      <c r="CS269" s="4"/>
      <c r="CT269" s="10">
        <f t="shared" si="106"/>
        <v>20</v>
      </c>
      <c r="CV269" s="3">
        <v>36779</v>
      </c>
      <c r="CW269" s="4">
        <v>6</v>
      </c>
      <c r="CX269" s="4"/>
      <c r="CY269" s="4"/>
      <c r="CZ269" s="4"/>
      <c r="DA269" s="10">
        <f t="shared" si="107"/>
        <v>6</v>
      </c>
      <c r="DC269" s="3">
        <v>37145</v>
      </c>
      <c r="DD269" s="4">
        <v>0</v>
      </c>
      <c r="DE269" s="4"/>
      <c r="DF269" s="4"/>
      <c r="DG269" s="4"/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3</v>
      </c>
      <c r="DZ269" s="4">
        <v>10</v>
      </c>
      <c r="EA269" s="4">
        <v>56</v>
      </c>
      <c r="EB269" s="4">
        <v>18</v>
      </c>
      <c r="EC269" s="10">
        <f t="shared" si="111"/>
        <v>3</v>
      </c>
      <c r="EE269" s="3">
        <v>38606</v>
      </c>
      <c r="EF269" s="4">
        <v>0</v>
      </c>
      <c r="EG269" s="4"/>
      <c r="EH269" s="4"/>
      <c r="EI269" s="4"/>
      <c r="EJ269" s="10">
        <f t="shared" si="112"/>
        <v>0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22</v>
      </c>
      <c r="FP269" s="4"/>
      <c r="FQ269" s="4"/>
      <c r="FR269" s="4"/>
      <c r="FS269" s="10">
        <f t="shared" si="117"/>
        <v>22</v>
      </c>
      <c r="FU269" s="3">
        <v>40797</v>
      </c>
      <c r="FV269" s="4">
        <v>3</v>
      </c>
      <c r="FW269" s="4"/>
      <c r="FX269" s="4"/>
      <c r="FY269" s="4"/>
      <c r="FZ269" s="10">
        <f t="shared" si="118"/>
        <v>3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7</v>
      </c>
      <c r="GK269" s="4"/>
      <c r="GL269" s="4"/>
      <c r="GM269" s="4"/>
      <c r="GN269" s="10">
        <f t="shared" si="120"/>
        <v>7</v>
      </c>
      <c r="GP269" s="3">
        <v>41893</v>
      </c>
      <c r="GQ269" s="4">
        <v>0</v>
      </c>
      <c r="GR269" s="4">
        <v>1.2</v>
      </c>
      <c r="GS269" s="4">
        <v>0</v>
      </c>
      <c r="GT269" s="4">
        <v>2</v>
      </c>
      <c r="GU269" s="10">
        <f t="shared" si="121"/>
        <v>0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4</v>
      </c>
      <c r="HF269" s="4"/>
      <c r="HG269" s="4"/>
      <c r="HH269" s="4"/>
      <c r="HI269" s="10">
        <f t="shared" si="123"/>
        <v>4</v>
      </c>
    </row>
    <row r="270" spans="2:217" ht="18" customHeight="1" x14ac:dyDescent="0.35">
      <c r="B270" s="3">
        <v>31667</v>
      </c>
      <c r="C270" s="4">
        <v>0</v>
      </c>
      <c r="D270" s="4"/>
      <c r="E270" s="4"/>
      <c r="F270" s="4"/>
      <c r="G270" s="10">
        <f t="shared" si="93"/>
        <v>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12</v>
      </c>
      <c r="R270" s="4"/>
      <c r="S270" s="4"/>
      <c r="T270" s="4"/>
      <c r="U270" s="10">
        <f t="shared" si="95"/>
        <v>12</v>
      </c>
      <c r="W270" s="3">
        <v>32763</v>
      </c>
      <c r="X270" s="4">
        <v>0</v>
      </c>
      <c r="Y270" s="4"/>
      <c r="Z270" s="4"/>
      <c r="AA270" s="4"/>
      <c r="AB270" s="10">
        <f t="shared" si="96"/>
        <v>0</v>
      </c>
      <c r="AD270" s="3">
        <v>33128</v>
      </c>
      <c r="AE270" s="4">
        <v>0</v>
      </c>
      <c r="AF270" s="4">
        <v>0</v>
      </c>
      <c r="AG270" s="4">
        <v>0</v>
      </c>
      <c r="AH270" s="4">
        <v>0</v>
      </c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0</v>
      </c>
      <c r="BO270" s="4"/>
      <c r="BP270" s="4"/>
      <c r="BQ270" s="4"/>
      <c r="BR270" s="10">
        <f t="shared" si="102"/>
        <v>0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28</v>
      </c>
      <c r="CJ270" s="4"/>
      <c r="CK270" s="4"/>
      <c r="CL270" s="4"/>
      <c r="CM270" s="10">
        <f t="shared" si="105"/>
        <v>28</v>
      </c>
      <c r="CO270" s="3">
        <v>36415</v>
      </c>
      <c r="CP270" s="4">
        <v>7</v>
      </c>
      <c r="CQ270" s="4"/>
      <c r="CR270" s="4"/>
      <c r="CS270" s="4"/>
      <c r="CT270" s="10">
        <f t="shared" si="106"/>
        <v>7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5</v>
      </c>
      <c r="DE270" s="4"/>
      <c r="DF270" s="4"/>
      <c r="DG270" s="4"/>
      <c r="DH270" s="10">
        <f t="shared" si="108"/>
        <v>5</v>
      </c>
      <c r="DJ270" s="3">
        <v>37511</v>
      </c>
      <c r="DK270" s="4">
        <v>0</v>
      </c>
      <c r="DL270" s="4"/>
      <c r="DM270" s="4"/>
      <c r="DN270" s="4"/>
      <c r="DO270" s="10">
        <f t="shared" si="109"/>
        <v>0</v>
      </c>
      <c r="DQ270" s="3">
        <v>37876</v>
      </c>
      <c r="DR270" s="4">
        <v>0</v>
      </c>
      <c r="DS270" s="4"/>
      <c r="DT270" s="4"/>
      <c r="DU270" s="4"/>
      <c r="DV270" s="10">
        <f t="shared" si="110"/>
        <v>0</v>
      </c>
      <c r="DX270" s="3">
        <v>38241</v>
      </c>
      <c r="DY270" s="4">
        <v>0</v>
      </c>
      <c r="DZ270" s="4">
        <v>9.8000000000000007</v>
      </c>
      <c r="EA270" s="4">
        <v>0</v>
      </c>
      <c r="EB270" s="4">
        <v>14</v>
      </c>
      <c r="EC270" s="10">
        <f t="shared" si="111"/>
        <v>0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>
        <v>0</v>
      </c>
      <c r="EN270" s="4"/>
      <c r="EO270" s="4"/>
      <c r="EP270" s="4"/>
      <c r="EQ270" s="10">
        <f t="shared" si="113"/>
        <v>0</v>
      </c>
      <c r="ES270" s="3">
        <v>39337</v>
      </c>
      <c r="ET270" s="4">
        <v>3</v>
      </c>
      <c r="EU270" s="4"/>
      <c r="EV270" s="4"/>
      <c r="EW270" s="4"/>
      <c r="EX270" s="10">
        <f t="shared" si="114"/>
        <v>3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0</v>
      </c>
      <c r="FI270" s="4"/>
      <c r="FJ270" s="4"/>
      <c r="FK270" s="4"/>
      <c r="FL270" s="10">
        <f t="shared" si="116"/>
        <v>0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0</v>
      </c>
      <c r="GK270" s="4"/>
      <c r="GL270" s="4"/>
      <c r="GM270" s="4"/>
      <c r="GN270" s="10">
        <f t="shared" si="120"/>
        <v>0</v>
      </c>
      <c r="GP270" s="3">
        <v>41894</v>
      </c>
      <c r="GQ270" s="4">
        <v>43</v>
      </c>
      <c r="GR270" s="4">
        <v>5.7</v>
      </c>
      <c r="GS270" s="4">
        <v>7</v>
      </c>
      <c r="GT270" s="4">
        <v>48.4</v>
      </c>
      <c r="GU270" s="10">
        <f t="shared" si="121"/>
        <v>43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/>
      <c r="E271" s="4"/>
      <c r="F271" s="4"/>
      <c r="G271" s="10">
        <f t="shared" si="93"/>
        <v>0</v>
      </c>
      <c r="I271" s="3">
        <v>32033</v>
      </c>
      <c r="J271" s="4">
        <v>22</v>
      </c>
      <c r="K271" s="4"/>
      <c r="L271" s="4"/>
      <c r="M271" s="4"/>
      <c r="N271" s="10">
        <f t="shared" si="94"/>
        <v>22</v>
      </c>
      <c r="P271" s="3">
        <v>32398</v>
      </c>
      <c r="Q271" s="4">
        <v>20</v>
      </c>
      <c r="R271" s="4"/>
      <c r="S271" s="4"/>
      <c r="T271" s="4"/>
      <c r="U271" s="10">
        <f t="shared" si="95"/>
        <v>20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0</v>
      </c>
      <c r="AF271" s="4">
        <v>1.5</v>
      </c>
      <c r="AG271" s="4">
        <v>0</v>
      </c>
      <c r="AH271" s="4">
        <v>1</v>
      </c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91</v>
      </c>
      <c r="AT271" s="4"/>
      <c r="AU271" s="4"/>
      <c r="AV271" s="4"/>
      <c r="AW271" s="10">
        <f t="shared" si="99"/>
        <v>91</v>
      </c>
      <c r="AY271" s="3">
        <v>34225</v>
      </c>
      <c r="AZ271" s="4">
        <v>0</v>
      </c>
      <c r="BA271" s="4"/>
      <c r="BB271" s="4"/>
      <c r="BC271" s="4"/>
      <c r="BD271" s="10">
        <f t="shared" si="100"/>
        <v>0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0</v>
      </c>
      <c r="BO271" s="4"/>
      <c r="BP271" s="4"/>
      <c r="BQ271" s="4"/>
      <c r="BR271" s="10">
        <f t="shared" si="102"/>
        <v>0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0</v>
      </c>
      <c r="CQ271" s="4"/>
      <c r="CR271" s="4"/>
      <c r="CS271" s="4"/>
      <c r="CT271" s="10">
        <f t="shared" si="106"/>
        <v>0</v>
      </c>
      <c r="CV271" s="3">
        <v>36781</v>
      </c>
      <c r="CW271" s="4">
        <v>0</v>
      </c>
      <c r="CX271" s="4"/>
      <c r="CY271" s="4"/>
      <c r="CZ271" s="4"/>
      <c r="DA271" s="10">
        <f t="shared" si="107"/>
        <v>0</v>
      </c>
      <c r="DC271" s="3">
        <v>37147</v>
      </c>
      <c r="DD271" s="4">
        <v>15</v>
      </c>
      <c r="DE271" s="4"/>
      <c r="DF271" s="4"/>
      <c r="DG271" s="4"/>
      <c r="DH271" s="10">
        <f t="shared" si="108"/>
        <v>15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4">
        <v>10</v>
      </c>
      <c r="DZ271" s="4">
        <v>0</v>
      </c>
      <c r="EA271" s="4">
        <v>2</v>
      </c>
      <c r="EB271" s="4">
        <v>0</v>
      </c>
      <c r="EC271" s="10">
        <f t="shared" si="111"/>
        <v>10</v>
      </c>
      <c r="EE271" s="3">
        <v>38608</v>
      </c>
      <c r="EF271" s="4">
        <v>10</v>
      </c>
      <c r="EG271" s="4"/>
      <c r="EH271" s="4"/>
      <c r="EI271" s="4"/>
      <c r="EJ271" s="10">
        <f t="shared" si="112"/>
        <v>10</v>
      </c>
      <c r="EL271" s="3">
        <v>38973</v>
      </c>
      <c r="EM271" s="4">
        <v>3</v>
      </c>
      <c r="EN271" s="4"/>
      <c r="EO271" s="4"/>
      <c r="EP271" s="4"/>
      <c r="EQ271" s="10">
        <f t="shared" si="113"/>
        <v>3</v>
      </c>
      <c r="ES271" s="3">
        <v>39338</v>
      </c>
      <c r="ET271" s="4">
        <v>0</v>
      </c>
      <c r="EU271" s="4"/>
      <c r="EV271" s="4"/>
      <c r="EW271" s="4"/>
      <c r="EX271" s="10">
        <f t="shared" si="114"/>
        <v>0</v>
      </c>
      <c r="EZ271" s="3">
        <v>39703</v>
      </c>
      <c r="FA271" s="4">
        <v>3</v>
      </c>
      <c r="FB271" s="4"/>
      <c r="FC271" s="4"/>
      <c r="FD271" s="4"/>
      <c r="FE271" s="10">
        <f t="shared" si="115"/>
        <v>3</v>
      </c>
      <c r="FG271" s="3">
        <v>40069</v>
      </c>
      <c r="FH271" s="4">
        <v>0</v>
      </c>
      <c r="FI271" s="4"/>
      <c r="FJ271" s="4"/>
      <c r="FK271" s="4"/>
      <c r="FL271" s="10">
        <f t="shared" si="116"/>
        <v>0</v>
      </c>
      <c r="FN271" s="3">
        <v>40434</v>
      </c>
      <c r="FO271" s="4">
        <v>19</v>
      </c>
      <c r="FP271" s="4"/>
      <c r="FQ271" s="4"/>
      <c r="FR271" s="4"/>
      <c r="FS271" s="10">
        <f t="shared" si="117"/>
        <v>19</v>
      </c>
      <c r="FU271" s="3">
        <v>40799</v>
      </c>
      <c r="FV271" s="4">
        <v>4</v>
      </c>
      <c r="FW271" s="4"/>
      <c r="FX271" s="4"/>
      <c r="FY271" s="4"/>
      <c r="FZ271" s="10">
        <f t="shared" si="118"/>
        <v>4</v>
      </c>
      <c r="GB271" s="3">
        <v>41164</v>
      </c>
      <c r="GC271" s="4">
        <v>0</v>
      </c>
      <c r="GD271" s="4"/>
      <c r="GE271" s="4"/>
      <c r="GF271" s="4"/>
      <c r="GG271" s="10">
        <f t="shared" si="119"/>
        <v>0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0</v>
      </c>
      <c r="GR271" s="4">
        <v>0.3</v>
      </c>
      <c r="GS271" s="4">
        <v>0</v>
      </c>
      <c r="GT271" s="4">
        <v>0.2</v>
      </c>
      <c r="GU271" s="10">
        <f t="shared" si="121"/>
        <v>0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/>
      <c r="E272" s="4"/>
      <c r="F272" s="4"/>
      <c r="G272" s="10">
        <f t="shared" si="93"/>
        <v>0</v>
      </c>
      <c r="I272" s="3">
        <v>32034</v>
      </c>
      <c r="J272" s="4">
        <v>0</v>
      </c>
      <c r="K272" s="4"/>
      <c r="L272" s="4"/>
      <c r="M272" s="4"/>
      <c r="N272" s="10">
        <f t="shared" si="94"/>
        <v>0</v>
      </c>
      <c r="P272" s="3">
        <v>32399</v>
      </c>
      <c r="Q272" s="4">
        <v>0</v>
      </c>
      <c r="R272" s="4"/>
      <c r="S272" s="4"/>
      <c r="T272" s="4"/>
      <c r="U272" s="10">
        <f t="shared" si="95"/>
        <v>0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0</v>
      </c>
      <c r="AF272" s="4">
        <v>0</v>
      </c>
      <c r="AG272" s="4">
        <v>0</v>
      </c>
      <c r="AH272" s="4">
        <v>1.6</v>
      </c>
      <c r="AI272" s="10">
        <f t="shared" si="97"/>
        <v>0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/>
      <c r="AU272" s="4"/>
      <c r="AV272" s="4"/>
      <c r="AW272" s="10">
        <f t="shared" si="99"/>
        <v>0</v>
      </c>
      <c r="AY272" s="3">
        <v>34226</v>
      </c>
      <c r="AZ272" s="4">
        <v>0</v>
      </c>
      <c r="BA272" s="4"/>
      <c r="BB272" s="4"/>
      <c r="BC272" s="4"/>
      <c r="BD272" s="10">
        <f t="shared" si="100"/>
        <v>0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0</v>
      </c>
      <c r="BV272" s="4"/>
      <c r="BW272" s="4"/>
      <c r="BX272" s="4"/>
      <c r="BY272" s="10">
        <f t="shared" si="103"/>
        <v>0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0</v>
      </c>
      <c r="CJ272" s="4"/>
      <c r="CK272" s="4"/>
      <c r="CL272" s="4"/>
      <c r="CM272" s="10">
        <f t="shared" si="105"/>
        <v>0</v>
      </c>
      <c r="CO272" s="3">
        <v>36417</v>
      </c>
      <c r="CP272" s="4">
        <v>18</v>
      </c>
      <c r="CQ272" s="4"/>
      <c r="CR272" s="4"/>
      <c r="CS272" s="4"/>
      <c r="CT272" s="10">
        <f t="shared" si="106"/>
        <v>18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0</v>
      </c>
      <c r="DE272" s="4"/>
      <c r="DF272" s="4"/>
      <c r="DG272" s="4"/>
      <c r="DH272" s="10">
        <f t="shared" si="108"/>
        <v>0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30</v>
      </c>
      <c r="DS272" s="4"/>
      <c r="DT272" s="4"/>
      <c r="DU272" s="4"/>
      <c r="DV272" s="10">
        <f t="shared" si="110"/>
        <v>30</v>
      </c>
      <c r="DX272" s="3">
        <v>38243</v>
      </c>
      <c r="DY272" s="4">
        <v>0</v>
      </c>
      <c r="DZ272" s="4">
        <v>0.7</v>
      </c>
      <c r="EA272" s="4">
        <v>4</v>
      </c>
      <c r="EB272" s="4">
        <v>3.4</v>
      </c>
      <c r="EC272" s="10">
        <f t="shared" si="111"/>
        <v>0</v>
      </c>
      <c r="EE272" s="3">
        <v>38609</v>
      </c>
      <c r="EF272" s="4">
        <v>0</v>
      </c>
      <c r="EG272" s="4"/>
      <c r="EH272" s="4"/>
      <c r="EI272" s="4"/>
      <c r="EJ272" s="10">
        <f t="shared" si="112"/>
        <v>0</v>
      </c>
      <c r="EL272" s="3">
        <v>38974</v>
      </c>
      <c r="EM272" s="4">
        <v>0</v>
      </c>
      <c r="EN272" s="4"/>
      <c r="EO272" s="4"/>
      <c r="EP272" s="4"/>
      <c r="EQ272" s="10">
        <f t="shared" si="113"/>
        <v>0</v>
      </c>
      <c r="ES272" s="3">
        <v>39339</v>
      </c>
      <c r="ET272" s="4">
        <v>25</v>
      </c>
      <c r="EU272" s="4"/>
      <c r="EV272" s="4"/>
      <c r="EW272" s="4"/>
      <c r="EX272" s="10">
        <f t="shared" si="114"/>
        <v>25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0</v>
      </c>
      <c r="FI272" s="4"/>
      <c r="FJ272" s="4"/>
      <c r="FK272" s="4"/>
      <c r="FL272" s="10">
        <f t="shared" si="116"/>
        <v>0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10</v>
      </c>
      <c r="GR272" s="4">
        <v>2.6</v>
      </c>
      <c r="GS272" s="4">
        <v>26</v>
      </c>
      <c r="GT272" s="4">
        <v>11.6</v>
      </c>
      <c r="GU272" s="10">
        <f t="shared" si="121"/>
        <v>10</v>
      </c>
      <c r="GW272" s="3">
        <v>42261</v>
      </c>
      <c r="GX272" s="4">
        <v>3</v>
      </c>
      <c r="GY272" s="4"/>
      <c r="GZ272" s="4"/>
      <c r="HA272" s="4"/>
      <c r="HB272" s="10">
        <f t="shared" si="122"/>
        <v>3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16</v>
      </c>
      <c r="K273" s="4"/>
      <c r="L273" s="4"/>
      <c r="M273" s="4"/>
      <c r="N273" s="10">
        <f t="shared" ref="N273:N336" si="125">IF(J273="",(AVERAGE(K273:M273)),J273)</f>
        <v>16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4</v>
      </c>
      <c r="AF273" s="4">
        <v>0</v>
      </c>
      <c r="AG273" s="4">
        <v>0</v>
      </c>
      <c r="AH273" s="4">
        <v>0</v>
      </c>
      <c r="AI273" s="10">
        <f t="shared" ref="AI273:AI336" si="128">IF(AE273="",(AVERAGE(AF273:AH273)),AE273)</f>
        <v>4</v>
      </c>
      <c r="AK273" s="3">
        <v>33496</v>
      </c>
      <c r="AL273" s="4">
        <v>17</v>
      </c>
      <c r="AM273" s="4"/>
      <c r="AN273" s="4"/>
      <c r="AO273" s="4"/>
      <c r="AP273" s="10">
        <f t="shared" ref="AP273:AP336" si="129">IF(AL273="",(AVERAGE(AM273:AO273)),AL273)</f>
        <v>17</v>
      </c>
      <c r="AR273" s="3">
        <v>33861</v>
      </c>
      <c r="AS273" s="4">
        <v>0</v>
      </c>
      <c r="AT273" s="4"/>
      <c r="AU273" s="4"/>
      <c r="AV273" s="4"/>
      <c r="AW273" s="10">
        <f t="shared" ref="AW273:AW336" si="130">IF(AS273="",(AVERAGE(AT273:AV273)),AS273)</f>
        <v>0</v>
      </c>
      <c r="AY273" s="3">
        <v>34227</v>
      </c>
      <c r="AZ273" s="4">
        <v>0</v>
      </c>
      <c r="BA273" s="4"/>
      <c r="BB273" s="4"/>
      <c r="BC273" s="4"/>
      <c r="BD273" s="10">
        <f t="shared" ref="BD273:BD336" si="131">IF(AZ273="",(AVERAGE(BA273:BC273)),AZ273)</f>
        <v>0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5</v>
      </c>
      <c r="BO273" s="4"/>
      <c r="BP273" s="4"/>
      <c r="BQ273" s="4"/>
      <c r="BR273" s="10">
        <f t="shared" ref="BR273:BR336" si="133">IF(BN273="",(AVERAGE(BO273:BQ273)),BN273)</f>
        <v>5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/>
      <c r="CK273" s="4"/>
      <c r="CL273" s="4"/>
      <c r="CM273" s="10">
        <f t="shared" ref="CM273:CM336" si="136">IF(CI273="",(AVERAGE(CJ273:CL273)),CI273)</f>
        <v>0</v>
      </c>
      <c r="CO273" s="3">
        <v>36418</v>
      </c>
      <c r="CP273" s="4">
        <v>0</v>
      </c>
      <c r="CQ273" s="4"/>
      <c r="CR273" s="4"/>
      <c r="CS273" s="4"/>
      <c r="CT273" s="10">
        <f t="shared" ref="CT273:CT336" si="137">IF(CP273="",(AVERAGE(CQ273:CS273)),CP273)</f>
        <v>0</v>
      </c>
      <c r="CV273" s="3">
        <v>36783</v>
      </c>
      <c r="CW273" s="4">
        <v>0</v>
      </c>
      <c r="CX273" s="4"/>
      <c r="CY273" s="4"/>
      <c r="CZ273" s="4"/>
      <c r="DA273" s="10">
        <f t="shared" ref="DA273:DA336" si="138">IF(CW273="",(AVERAGE(CX273:CZ273)),CW273)</f>
        <v>0</v>
      </c>
      <c r="DC273" s="3">
        <v>37149</v>
      </c>
      <c r="DD273" s="4">
        <v>0</v>
      </c>
      <c r="DE273" s="4"/>
      <c r="DF273" s="4"/>
      <c r="DG273" s="4"/>
      <c r="DH273" s="10">
        <f t="shared" ref="DH273:DH336" si="139">IF(DD273="",(AVERAGE(DE273:DG273)),DD273)</f>
        <v>0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9</v>
      </c>
      <c r="DS273" s="4"/>
      <c r="DT273" s="4"/>
      <c r="DU273" s="4"/>
      <c r="DV273" s="10">
        <f t="shared" ref="DV273:DV336" si="141">IF(DR273="",(AVERAGE(DS273:DU273)),DR273)</f>
        <v>9</v>
      </c>
      <c r="DX273" s="3">
        <v>38244</v>
      </c>
      <c r="DY273" s="4">
        <v>0</v>
      </c>
      <c r="DZ273" s="4">
        <v>0</v>
      </c>
      <c r="EA273" s="4">
        <v>0</v>
      </c>
      <c r="EB273" s="4">
        <v>4.5</v>
      </c>
      <c r="EC273" s="10">
        <f t="shared" ref="EC273:EC336" si="142">IF(DY273="",(AVERAGE(DZ273:EB273)),DY273)</f>
        <v>0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0</v>
      </c>
      <c r="EU273" s="4"/>
      <c r="EV273" s="4"/>
      <c r="EW273" s="4"/>
      <c r="EX273" s="10">
        <f t="shared" ref="EX273:EX336" si="145">IF(ET273="",(AVERAGE(EU273:EW273)),ET273)</f>
        <v>0</v>
      </c>
      <c r="EZ273" s="3">
        <v>39705</v>
      </c>
      <c r="FA273" s="4">
        <v>0</v>
      </c>
      <c r="FB273" s="4"/>
      <c r="FC273" s="4"/>
      <c r="FD273" s="4"/>
      <c r="FE273" s="10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>
        <v>0</v>
      </c>
      <c r="FP273" s="4"/>
      <c r="FQ273" s="4"/>
      <c r="FR273" s="4"/>
      <c r="FS273" s="10">
        <f t="shared" ref="FS273:FS336" si="148">IF(FO273="",(AVERAGE(FP273:FR273)),FO273)</f>
        <v>0</v>
      </c>
      <c r="FU273" s="3">
        <v>40801</v>
      </c>
      <c r="FV273" s="4">
        <v>1</v>
      </c>
      <c r="FW273" s="4"/>
      <c r="FX273" s="4"/>
      <c r="FY273" s="4"/>
      <c r="FZ273" s="10">
        <f t="shared" ref="FZ273:FZ336" si="149">IF(FV273="",(AVERAGE(FW273:FY273)),FV273)</f>
        <v>1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</v>
      </c>
      <c r="GR273" s="4">
        <v>0.3</v>
      </c>
      <c r="GS273" s="4">
        <v>0</v>
      </c>
      <c r="GT273" s="4">
        <v>0</v>
      </c>
      <c r="GU273" s="10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0</v>
      </c>
      <c r="D274" s="4"/>
      <c r="E274" s="4"/>
      <c r="F274" s="4"/>
      <c r="G274" s="10">
        <f t="shared" si="124"/>
        <v>0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7</v>
      </c>
      <c r="R274" s="4"/>
      <c r="S274" s="4"/>
      <c r="T274" s="4"/>
      <c r="U274" s="10">
        <f t="shared" si="126"/>
        <v>7</v>
      </c>
      <c r="W274" s="3">
        <v>32767</v>
      </c>
      <c r="X274" s="4">
        <v>0</v>
      </c>
      <c r="Y274" s="4"/>
      <c r="Z274" s="4"/>
      <c r="AA274" s="4"/>
      <c r="AB274" s="10">
        <f t="shared" si="127"/>
        <v>0</v>
      </c>
      <c r="AD274" s="3">
        <v>33132</v>
      </c>
      <c r="AE274" s="4">
        <v>27</v>
      </c>
      <c r="AF274" s="4">
        <v>18</v>
      </c>
      <c r="AG274" s="4">
        <v>13</v>
      </c>
      <c r="AH274" s="4">
        <v>53</v>
      </c>
      <c r="AI274" s="10">
        <f t="shared" si="128"/>
        <v>27</v>
      </c>
      <c r="AK274" s="3">
        <v>33497</v>
      </c>
      <c r="AL274" s="4">
        <v>9</v>
      </c>
      <c r="AM274" s="4"/>
      <c r="AN274" s="4"/>
      <c r="AO274" s="4"/>
      <c r="AP274" s="10">
        <f t="shared" si="129"/>
        <v>9</v>
      </c>
      <c r="AR274" s="3">
        <v>33862</v>
      </c>
      <c r="AS274" s="4">
        <v>7</v>
      </c>
      <c r="AT274" s="4"/>
      <c r="AU274" s="4"/>
      <c r="AV274" s="4"/>
      <c r="AW274" s="10">
        <f t="shared" si="130"/>
        <v>7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10</v>
      </c>
      <c r="BO274" s="4"/>
      <c r="BP274" s="4"/>
      <c r="BQ274" s="4"/>
      <c r="BR274" s="10">
        <f t="shared" si="133"/>
        <v>10</v>
      </c>
      <c r="BT274" s="3">
        <v>35323</v>
      </c>
      <c r="BU274" s="4">
        <v>0</v>
      </c>
      <c r="BV274" s="4"/>
      <c r="BW274" s="4"/>
      <c r="BX274" s="4"/>
      <c r="BY274" s="10">
        <f t="shared" si="134"/>
        <v>0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18</v>
      </c>
      <c r="CJ274" s="4"/>
      <c r="CK274" s="4"/>
      <c r="CL274" s="4"/>
      <c r="CM274" s="10">
        <f t="shared" si="136"/>
        <v>18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0</v>
      </c>
      <c r="CX274" s="4"/>
      <c r="CY274" s="4"/>
      <c r="CZ274" s="4"/>
      <c r="DA274" s="10">
        <f t="shared" si="138"/>
        <v>0</v>
      </c>
      <c r="DC274" s="3">
        <v>37150</v>
      </c>
      <c r="DD274" s="4">
        <v>14</v>
      </c>
      <c r="DE274" s="4"/>
      <c r="DF274" s="4"/>
      <c r="DG274" s="4"/>
      <c r="DH274" s="10">
        <f t="shared" si="139"/>
        <v>14</v>
      </c>
      <c r="DJ274" s="3">
        <v>37515</v>
      </c>
      <c r="DK274" s="4">
        <v>0</v>
      </c>
      <c r="DL274" s="4"/>
      <c r="DM274" s="4"/>
      <c r="DN274" s="4"/>
      <c r="DO274" s="10">
        <f t="shared" si="140"/>
        <v>0</v>
      </c>
      <c r="DQ274" s="3">
        <v>37880</v>
      </c>
      <c r="DR274" s="4">
        <v>3</v>
      </c>
      <c r="DS274" s="4"/>
      <c r="DT274" s="4"/>
      <c r="DU274" s="4"/>
      <c r="DV274" s="10">
        <f t="shared" si="141"/>
        <v>3</v>
      </c>
      <c r="DX274" s="3">
        <v>38245</v>
      </c>
      <c r="DY274" s="4">
        <v>0</v>
      </c>
      <c r="DZ274" s="4">
        <v>5.3</v>
      </c>
      <c r="EA274" s="4">
        <v>6</v>
      </c>
      <c r="EB274" s="4">
        <v>7</v>
      </c>
      <c r="EC274" s="10">
        <f t="shared" si="142"/>
        <v>0</v>
      </c>
      <c r="EE274" s="3">
        <v>38611</v>
      </c>
      <c r="EF274" s="4">
        <v>10</v>
      </c>
      <c r="EG274" s="4"/>
      <c r="EH274" s="4"/>
      <c r="EI274" s="4"/>
      <c r="EJ274" s="10">
        <f t="shared" si="143"/>
        <v>10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0</v>
      </c>
      <c r="EU274" s="4"/>
      <c r="EV274" s="4"/>
      <c r="EW274" s="4"/>
      <c r="EX274" s="10">
        <f t="shared" si="145"/>
        <v>0</v>
      </c>
      <c r="EZ274" s="3">
        <v>39706</v>
      </c>
      <c r="FA274" s="4">
        <v>0</v>
      </c>
      <c r="FB274" s="4"/>
      <c r="FC274" s="4"/>
      <c r="FD274" s="4"/>
      <c r="FE274" s="10">
        <f t="shared" si="146"/>
        <v>0</v>
      </c>
      <c r="FG274" s="3">
        <v>40072</v>
      </c>
      <c r="FH274" s="4">
        <v>6</v>
      </c>
      <c r="FI274" s="4"/>
      <c r="FJ274" s="4"/>
      <c r="FK274" s="4"/>
      <c r="FL274" s="10">
        <f t="shared" si="147"/>
        <v>6</v>
      </c>
      <c r="FN274" s="3">
        <v>40437</v>
      </c>
      <c r="FO274" s="4">
        <v>0</v>
      </c>
      <c r="FP274" s="4"/>
      <c r="FQ274" s="4"/>
      <c r="FR274" s="4"/>
      <c r="FS274" s="10">
        <f t="shared" si="148"/>
        <v>0</v>
      </c>
      <c r="FU274" s="3">
        <v>40802</v>
      </c>
      <c r="FV274" s="4">
        <v>0</v>
      </c>
      <c r="FW274" s="4"/>
      <c r="FX274" s="4"/>
      <c r="FY274" s="4"/>
      <c r="FZ274" s="10">
        <f t="shared" si="149"/>
        <v>0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0</v>
      </c>
      <c r="GR274" s="4">
        <v>0</v>
      </c>
      <c r="GS274" s="4">
        <v>0</v>
      </c>
      <c r="GT274" s="4">
        <v>0</v>
      </c>
      <c r="GU274" s="10">
        <f t="shared" si="152"/>
        <v>0</v>
      </c>
      <c r="GW274" s="3">
        <v>42263</v>
      </c>
      <c r="GX274" s="4">
        <v>0</v>
      </c>
      <c r="GY274" s="4"/>
      <c r="GZ274" s="4"/>
      <c r="HA274" s="4"/>
      <c r="HB274" s="10">
        <f t="shared" si="153"/>
        <v>0</v>
      </c>
      <c r="HD274" s="3">
        <v>42628</v>
      </c>
      <c r="HE274" s="4">
        <v>0</v>
      </c>
      <c r="HF274" s="4"/>
      <c r="HG274" s="4"/>
      <c r="HH274" s="4"/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/>
      <c r="E275" s="4"/>
      <c r="F275" s="4"/>
      <c r="G275" s="10">
        <f t="shared" si="124"/>
        <v>0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0</v>
      </c>
      <c r="Y275" s="4"/>
      <c r="Z275" s="4"/>
      <c r="AA275" s="4"/>
      <c r="AB275" s="10">
        <f t="shared" si="127"/>
        <v>0</v>
      </c>
      <c r="AD275" s="3">
        <v>33133</v>
      </c>
      <c r="AE275" s="4">
        <v>0</v>
      </c>
      <c r="AF275" s="4">
        <v>0</v>
      </c>
      <c r="AG275" s="4">
        <v>0</v>
      </c>
      <c r="AH275" s="4">
        <v>0</v>
      </c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2</v>
      </c>
      <c r="AT275" s="4"/>
      <c r="AU275" s="4"/>
      <c r="AV275" s="4"/>
      <c r="AW275" s="10">
        <f t="shared" si="130"/>
        <v>2</v>
      </c>
      <c r="AY275" s="3">
        <v>34229</v>
      </c>
      <c r="AZ275" s="4">
        <v>5</v>
      </c>
      <c r="BA275" s="4"/>
      <c r="BB275" s="4"/>
      <c r="BC275" s="4"/>
      <c r="BD275" s="10">
        <f t="shared" si="131"/>
        <v>5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0</v>
      </c>
      <c r="BO275" s="4"/>
      <c r="BP275" s="4"/>
      <c r="BQ275" s="4"/>
      <c r="BR275" s="10">
        <f t="shared" si="133"/>
        <v>0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50</v>
      </c>
      <c r="CC275" s="4"/>
      <c r="CD275" s="4"/>
      <c r="CE275" s="4"/>
      <c r="CF275" s="10">
        <f t="shared" si="135"/>
        <v>50</v>
      </c>
      <c r="CH275" s="3">
        <v>36055</v>
      </c>
      <c r="CI275" s="4">
        <v>40</v>
      </c>
      <c r="CJ275" s="4"/>
      <c r="CK275" s="4"/>
      <c r="CL275" s="4"/>
      <c r="CM275" s="10">
        <f t="shared" si="136"/>
        <v>40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3</v>
      </c>
      <c r="CX275" s="4"/>
      <c r="CY275" s="4"/>
      <c r="CZ275" s="4"/>
      <c r="DA275" s="10">
        <f t="shared" si="138"/>
        <v>3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0</v>
      </c>
      <c r="DL275" s="4"/>
      <c r="DM275" s="4"/>
      <c r="DN275" s="4"/>
      <c r="DO275" s="10">
        <f t="shared" si="140"/>
        <v>0</v>
      </c>
      <c r="DQ275" s="3">
        <v>37881</v>
      </c>
      <c r="DR275" s="4">
        <v>0</v>
      </c>
      <c r="DS275" s="4"/>
      <c r="DT275" s="4"/>
      <c r="DU275" s="4"/>
      <c r="DV275" s="10">
        <f t="shared" si="141"/>
        <v>0</v>
      </c>
      <c r="DX275" s="3">
        <v>38246</v>
      </c>
      <c r="DY275" s="4">
        <v>0</v>
      </c>
      <c r="DZ275" s="4">
        <v>28.5</v>
      </c>
      <c r="EA275" s="4">
        <v>11</v>
      </c>
      <c r="EB275" s="4">
        <v>0</v>
      </c>
      <c r="EC275" s="10">
        <f t="shared" si="142"/>
        <v>0</v>
      </c>
      <c r="EE275" s="3">
        <v>38612</v>
      </c>
      <c r="EF275" s="4">
        <v>15</v>
      </c>
      <c r="EG275" s="4"/>
      <c r="EH275" s="4"/>
      <c r="EI275" s="4"/>
      <c r="EJ275" s="10">
        <f t="shared" si="143"/>
        <v>15</v>
      </c>
      <c r="EL275" s="3">
        <v>38977</v>
      </c>
      <c r="EM275" s="4">
        <v>0</v>
      </c>
      <c r="EN275" s="4"/>
      <c r="EO275" s="4"/>
      <c r="EP275" s="4"/>
      <c r="EQ275" s="10">
        <f t="shared" si="144"/>
        <v>0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1</v>
      </c>
      <c r="FB275" s="4"/>
      <c r="FC275" s="4"/>
      <c r="FD275" s="4"/>
      <c r="FE275" s="10">
        <f t="shared" si="146"/>
        <v>1</v>
      </c>
      <c r="FG275" s="3">
        <v>40073</v>
      </c>
      <c r="FH275" s="4">
        <v>0</v>
      </c>
      <c r="FI275" s="4"/>
      <c r="FJ275" s="4"/>
      <c r="FK275" s="4"/>
      <c r="FL275" s="10">
        <f t="shared" si="147"/>
        <v>0</v>
      </c>
      <c r="FN275" s="3">
        <v>40438</v>
      </c>
      <c r="FO275" s="4">
        <v>15</v>
      </c>
      <c r="FP275" s="4"/>
      <c r="FQ275" s="4"/>
      <c r="FR275" s="4"/>
      <c r="FS275" s="10">
        <f t="shared" si="148"/>
        <v>15</v>
      </c>
      <c r="FU275" s="3">
        <v>40803</v>
      </c>
      <c r="FV275" s="4">
        <v>0</v>
      </c>
      <c r="FW275" s="4"/>
      <c r="FX275" s="4"/>
      <c r="FY275" s="4"/>
      <c r="FZ275" s="10">
        <f t="shared" si="149"/>
        <v>0</v>
      </c>
      <c r="GB275" s="3">
        <v>41168</v>
      </c>
      <c r="GC275" s="4">
        <v>0</v>
      </c>
      <c r="GD275" s="4"/>
      <c r="GE275" s="4"/>
      <c r="GF275" s="4"/>
      <c r="GG275" s="10">
        <f t="shared" si="150"/>
        <v>0</v>
      </c>
      <c r="GI275" s="3">
        <v>41534</v>
      </c>
      <c r="GJ275" s="4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4">
        <v>15</v>
      </c>
      <c r="GR275" s="4">
        <v>21</v>
      </c>
      <c r="GS275" s="4">
        <v>0</v>
      </c>
      <c r="GT275" s="4">
        <v>0</v>
      </c>
      <c r="GU275" s="10">
        <f t="shared" si="152"/>
        <v>15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30</v>
      </c>
      <c r="D276" s="4"/>
      <c r="E276" s="4"/>
      <c r="F276" s="4"/>
      <c r="G276" s="10">
        <f t="shared" si="124"/>
        <v>30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3</v>
      </c>
      <c r="R276" s="4"/>
      <c r="S276" s="4"/>
      <c r="T276" s="4"/>
      <c r="U276" s="10">
        <f t="shared" si="126"/>
        <v>3</v>
      </c>
      <c r="W276" s="3">
        <v>32769</v>
      </c>
      <c r="X276" s="4">
        <v>0</v>
      </c>
      <c r="Y276" s="4"/>
      <c r="Z276" s="4"/>
      <c r="AA276" s="4"/>
      <c r="AB276" s="10">
        <f t="shared" si="127"/>
        <v>0</v>
      </c>
      <c r="AD276" s="3">
        <v>33134</v>
      </c>
      <c r="AE276" s="4">
        <v>0</v>
      </c>
      <c r="AF276" s="4">
        <v>2.9</v>
      </c>
      <c r="AG276" s="4">
        <v>2</v>
      </c>
      <c r="AH276" s="4">
        <v>1.5</v>
      </c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3</v>
      </c>
      <c r="CQ276" s="4"/>
      <c r="CR276" s="4"/>
      <c r="CS276" s="4"/>
      <c r="CT276" s="10">
        <f t="shared" si="137"/>
        <v>3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0</v>
      </c>
      <c r="DE276" s="4"/>
      <c r="DF276" s="4"/>
      <c r="DG276" s="4"/>
      <c r="DH276" s="10">
        <f t="shared" si="139"/>
        <v>0</v>
      </c>
      <c r="DJ276" s="3">
        <v>37517</v>
      </c>
      <c r="DK276" s="4">
        <v>16</v>
      </c>
      <c r="DL276" s="4"/>
      <c r="DM276" s="4"/>
      <c r="DN276" s="4"/>
      <c r="DO276" s="10">
        <f t="shared" si="140"/>
        <v>16</v>
      </c>
      <c r="DQ276" s="3">
        <v>37882</v>
      </c>
      <c r="DR276" s="4">
        <v>0</v>
      </c>
      <c r="DS276" s="4"/>
      <c r="DT276" s="4"/>
      <c r="DU276" s="4"/>
      <c r="DV276" s="10">
        <f t="shared" si="141"/>
        <v>0</v>
      </c>
      <c r="DX276" s="3">
        <v>38247</v>
      </c>
      <c r="DY276" s="4">
        <v>10</v>
      </c>
      <c r="DZ276" s="4">
        <v>0.8</v>
      </c>
      <c r="EA276" s="4">
        <v>0</v>
      </c>
      <c r="EB276" s="4">
        <v>0</v>
      </c>
      <c r="EC276" s="10">
        <f t="shared" si="142"/>
        <v>10</v>
      </c>
      <c r="EE276" s="3">
        <v>38613</v>
      </c>
      <c r="EF276" s="4">
        <v>0</v>
      </c>
      <c r="EG276" s="4"/>
      <c r="EH276" s="4"/>
      <c r="EI276" s="4"/>
      <c r="EJ276" s="10">
        <f t="shared" si="143"/>
        <v>0</v>
      </c>
      <c r="EL276" s="3">
        <v>38978</v>
      </c>
      <c r="EM276" s="4">
        <v>9</v>
      </c>
      <c r="EN276" s="4"/>
      <c r="EO276" s="4"/>
      <c r="EP276" s="4"/>
      <c r="EQ276" s="10">
        <f t="shared" si="144"/>
        <v>9</v>
      </c>
      <c r="ES276" s="3">
        <v>39343</v>
      </c>
      <c r="ET276" s="4">
        <v>5</v>
      </c>
      <c r="EU276" s="4"/>
      <c r="EV276" s="4"/>
      <c r="EW276" s="4"/>
      <c r="EX276" s="10">
        <f t="shared" si="145"/>
        <v>5</v>
      </c>
      <c r="EZ276" s="3">
        <v>39708</v>
      </c>
      <c r="FA276" s="4">
        <v>0</v>
      </c>
      <c r="FB276" s="4"/>
      <c r="FC276" s="4"/>
      <c r="FD276" s="4"/>
      <c r="FE276" s="10">
        <f t="shared" si="146"/>
        <v>0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0</v>
      </c>
      <c r="FP276" s="4"/>
      <c r="FQ276" s="4"/>
      <c r="FR276" s="4"/>
      <c r="FS276" s="10">
        <f t="shared" si="148"/>
        <v>0</v>
      </c>
      <c r="FU276" s="3">
        <v>40804</v>
      </c>
      <c r="FV276" s="4">
        <v>3</v>
      </c>
      <c r="FW276" s="4"/>
      <c r="FX276" s="4"/>
      <c r="FY276" s="4"/>
      <c r="FZ276" s="10">
        <f t="shared" si="149"/>
        <v>3</v>
      </c>
      <c r="GB276" s="3">
        <v>41169</v>
      </c>
      <c r="GC276" s="4">
        <v>22</v>
      </c>
      <c r="GD276" s="4"/>
      <c r="GE276" s="4"/>
      <c r="GF276" s="4"/>
      <c r="GG276" s="10">
        <f t="shared" si="150"/>
        <v>22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3</v>
      </c>
      <c r="GR276" s="4">
        <v>0.8</v>
      </c>
      <c r="GS276" s="4">
        <v>6</v>
      </c>
      <c r="GT276" s="4">
        <v>0.1</v>
      </c>
      <c r="GU276" s="10">
        <f t="shared" si="152"/>
        <v>3</v>
      </c>
      <c r="GW276" s="3">
        <v>42265</v>
      </c>
      <c r="GX276" s="4">
        <v>13</v>
      </c>
      <c r="GY276" s="4"/>
      <c r="GZ276" s="4"/>
      <c r="HA276" s="4"/>
      <c r="HB276" s="10">
        <f t="shared" si="153"/>
        <v>13</v>
      </c>
      <c r="HD276" s="3">
        <v>42630</v>
      </c>
      <c r="HE276" s="4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4"/>
        <v>0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22</v>
      </c>
      <c r="Y277" s="4"/>
      <c r="Z277" s="4"/>
      <c r="AA277" s="4"/>
      <c r="AB277" s="10">
        <f t="shared" si="127"/>
        <v>22</v>
      </c>
      <c r="AD277" s="3">
        <v>33135</v>
      </c>
      <c r="AE277" s="4">
        <v>0</v>
      </c>
      <c r="AF277" s="4">
        <v>0.1</v>
      </c>
      <c r="AG277" s="4">
        <v>0</v>
      </c>
      <c r="AH277" s="4">
        <v>0</v>
      </c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5</v>
      </c>
      <c r="AT277" s="4"/>
      <c r="AU277" s="4"/>
      <c r="AV277" s="4"/>
      <c r="AW277" s="10">
        <f t="shared" si="130"/>
        <v>5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7</v>
      </c>
      <c r="BH277" s="4"/>
      <c r="BI277" s="4"/>
      <c r="BJ277" s="4"/>
      <c r="BK277" s="10">
        <f t="shared" si="132"/>
        <v>7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0</v>
      </c>
      <c r="BV277" s="4"/>
      <c r="BW277" s="4"/>
      <c r="BX277" s="4"/>
      <c r="BY277" s="10">
        <f t="shared" si="134"/>
        <v>0</v>
      </c>
      <c r="CA277" s="3">
        <v>35692</v>
      </c>
      <c r="CB277" s="4">
        <v>15</v>
      </c>
      <c r="CC277" s="4"/>
      <c r="CD277" s="4"/>
      <c r="CE277" s="4"/>
      <c r="CF277" s="10">
        <f t="shared" si="135"/>
        <v>15</v>
      </c>
      <c r="CH277" s="3">
        <v>36057</v>
      </c>
      <c r="CI277" s="4">
        <v>6</v>
      </c>
      <c r="CJ277" s="4"/>
      <c r="CK277" s="4"/>
      <c r="CL277" s="4"/>
      <c r="CM277" s="10">
        <f t="shared" si="136"/>
        <v>6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0</v>
      </c>
      <c r="CX277" s="4"/>
      <c r="CY277" s="4"/>
      <c r="CZ277" s="4"/>
      <c r="DA277" s="10">
        <f t="shared" si="138"/>
        <v>0</v>
      </c>
      <c r="DC277" s="3">
        <v>37153</v>
      </c>
      <c r="DD277" s="4">
        <v>8</v>
      </c>
      <c r="DE277" s="4"/>
      <c r="DF277" s="4"/>
      <c r="DG277" s="4"/>
      <c r="DH277" s="10">
        <f t="shared" si="139"/>
        <v>8</v>
      </c>
      <c r="DJ277" s="3">
        <v>37518</v>
      </c>
      <c r="DK277" s="4">
        <v>8</v>
      </c>
      <c r="DL277" s="4"/>
      <c r="DM277" s="4"/>
      <c r="DN277" s="4"/>
      <c r="DO277" s="10">
        <f t="shared" si="140"/>
        <v>8</v>
      </c>
      <c r="DQ277" s="3">
        <v>37883</v>
      </c>
      <c r="DR277" s="4">
        <v>0</v>
      </c>
      <c r="DS277" s="4"/>
      <c r="DT277" s="4"/>
      <c r="DU277" s="4"/>
      <c r="DV277" s="10">
        <f t="shared" si="141"/>
        <v>0</v>
      </c>
      <c r="DX277" s="3">
        <v>38248</v>
      </c>
      <c r="DY277" s="4">
        <v>0</v>
      </c>
      <c r="DZ277" s="4">
        <v>0</v>
      </c>
      <c r="EA277" s="4">
        <v>0</v>
      </c>
      <c r="EB277" s="4">
        <v>0</v>
      </c>
      <c r="EC277" s="10">
        <f t="shared" si="142"/>
        <v>0</v>
      </c>
      <c r="EE277" s="3">
        <v>38614</v>
      </c>
      <c r="EF277" s="4">
        <v>5</v>
      </c>
      <c r="EG277" s="4"/>
      <c r="EH277" s="4"/>
      <c r="EI277" s="4"/>
      <c r="EJ277" s="10">
        <f t="shared" si="143"/>
        <v>5</v>
      </c>
      <c r="EL277" s="3">
        <v>38979</v>
      </c>
      <c r="EM277" s="4">
        <v>0</v>
      </c>
      <c r="EN277" s="4"/>
      <c r="EO277" s="4"/>
      <c r="EP277" s="4"/>
      <c r="EQ277" s="10">
        <f t="shared" si="144"/>
        <v>0</v>
      </c>
      <c r="ES277" s="3">
        <v>39344</v>
      </c>
      <c r="ET277" s="4">
        <v>7</v>
      </c>
      <c r="EU277" s="4"/>
      <c r="EV277" s="4"/>
      <c r="EW277" s="4"/>
      <c r="EX277" s="10">
        <f t="shared" si="145"/>
        <v>7</v>
      </c>
      <c r="EZ277" s="3">
        <v>39709</v>
      </c>
      <c r="FA277" s="4">
        <v>40</v>
      </c>
      <c r="FB277" s="4"/>
      <c r="FC277" s="4"/>
      <c r="FD277" s="4"/>
      <c r="FE277" s="10">
        <f t="shared" si="146"/>
        <v>40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0</v>
      </c>
      <c r="FP277" s="4"/>
      <c r="FQ277" s="4"/>
      <c r="FR277" s="4"/>
      <c r="FS277" s="10">
        <f t="shared" si="148"/>
        <v>0</v>
      </c>
      <c r="FU277" s="3">
        <v>40805</v>
      </c>
      <c r="FV277" s="4">
        <v>0</v>
      </c>
      <c r="FW277" s="4"/>
      <c r="FX277" s="4"/>
      <c r="FY277" s="4"/>
      <c r="FZ277" s="10">
        <f t="shared" si="149"/>
        <v>0</v>
      </c>
      <c r="GB277" s="3">
        <v>41170</v>
      </c>
      <c r="GC277" s="4">
        <v>0</v>
      </c>
      <c r="GD277" s="4"/>
      <c r="GE277" s="4"/>
      <c r="GF277" s="4"/>
      <c r="GG277" s="10">
        <f t="shared" si="150"/>
        <v>0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5</v>
      </c>
      <c r="GR277" s="4">
        <v>2.9</v>
      </c>
      <c r="GS277" s="4">
        <v>0</v>
      </c>
      <c r="GT277" s="4">
        <v>5.3</v>
      </c>
      <c r="GU277" s="10">
        <f t="shared" si="152"/>
        <v>5</v>
      </c>
      <c r="GW277" s="3">
        <v>42266</v>
      </c>
      <c r="GX277" s="4">
        <v>11</v>
      </c>
      <c r="GY277" s="4"/>
      <c r="GZ277" s="4"/>
      <c r="HA277" s="4"/>
      <c r="HB277" s="10">
        <f t="shared" si="153"/>
        <v>11</v>
      </c>
      <c r="HD277" s="3">
        <v>42631</v>
      </c>
      <c r="HE277" s="4">
        <v>14</v>
      </c>
      <c r="HF277" s="4"/>
      <c r="HG277" s="4"/>
      <c r="HH277" s="4"/>
      <c r="HI277" s="10">
        <f t="shared" si="154"/>
        <v>14</v>
      </c>
    </row>
    <row r="278" spans="2:217" ht="18" customHeight="1" x14ac:dyDescent="0.35">
      <c r="B278" s="3">
        <v>31675</v>
      </c>
      <c r="C278" s="4">
        <v>0</v>
      </c>
      <c r="D278" s="4"/>
      <c r="E278" s="4"/>
      <c r="F278" s="4"/>
      <c r="G278" s="10">
        <f t="shared" si="124"/>
        <v>0</v>
      </c>
      <c r="I278" s="3">
        <v>32040</v>
      </c>
      <c r="J278" s="4">
        <v>0</v>
      </c>
      <c r="K278" s="4"/>
      <c r="L278" s="4"/>
      <c r="M278" s="4"/>
      <c r="N278" s="10">
        <f t="shared" si="125"/>
        <v>0</v>
      </c>
      <c r="P278" s="3">
        <v>32405</v>
      </c>
      <c r="Q278" s="4">
        <v>10</v>
      </c>
      <c r="R278" s="4"/>
      <c r="S278" s="4"/>
      <c r="T278" s="4"/>
      <c r="U278" s="10">
        <f t="shared" si="126"/>
        <v>10</v>
      </c>
      <c r="W278" s="3">
        <v>32771</v>
      </c>
      <c r="X278" s="4">
        <v>0</v>
      </c>
      <c r="Y278" s="4"/>
      <c r="Z278" s="4"/>
      <c r="AA278" s="4"/>
      <c r="AB278" s="10">
        <f t="shared" si="127"/>
        <v>0</v>
      </c>
      <c r="AD278" s="3">
        <v>33136</v>
      </c>
      <c r="AE278" s="4">
        <v>0</v>
      </c>
      <c r="AF278" s="4">
        <v>0.2</v>
      </c>
      <c r="AG278" s="4">
        <v>3</v>
      </c>
      <c r="AH278" s="4">
        <v>0.5</v>
      </c>
      <c r="AI278" s="10">
        <f t="shared" si="128"/>
        <v>0</v>
      </c>
      <c r="AK278" s="3">
        <v>33501</v>
      </c>
      <c r="AL278" s="4">
        <v>0</v>
      </c>
      <c r="AM278" s="4"/>
      <c r="AN278" s="4"/>
      <c r="AO278" s="4"/>
      <c r="AP278" s="10">
        <f t="shared" si="129"/>
        <v>0</v>
      </c>
      <c r="AR278" s="3">
        <v>33866</v>
      </c>
      <c r="AS278" s="4">
        <v>7</v>
      </c>
      <c r="AT278" s="4"/>
      <c r="AU278" s="4"/>
      <c r="AV278" s="4"/>
      <c r="AW278" s="10">
        <f t="shared" si="130"/>
        <v>7</v>
      </c>
      <c r="AY278" s="3">
        <v>34232</v>
      </c>
      <c r="AZ278" s="4">
        <v>8</v>
      </c>
      <c r="BA278" s="4"/>
      <c r="BB278" s="4"/>
      <c r="BC278" s="4"/>
      <c r="BD278" s="10">
        <f t="shared" si="131"/>
        <v>8</v>
      </c>
      <c r="BF278" s="3">
        <v>34597</v>
      </c>
      <c r="BG278" s="4">
        <v>0</v>
      </c>
      <c r="BH278" s="4"/>
      <c r="BI278" s="4"/>
      <c r="BJ278" s="4"/>
      <c r="BK278" s="10">
        <f t="shared" si="132"/>
        <v>0</v>
      </c>
      <c r="BM278" s="3">
        <v>34962</v>
      </c>
      <c r="BN278" s="4">
        <v>0</v>
      </c>
      <c r="BO278" s="4"/>
      <c r="BP278" s="4"/>
      <c r="BQ278" s="4"/>
      <c r="BR278" s="10">
        <f t="shared" si="133"/>
        <v>0</v>
      </c>
      <c r="BT278" s="3">
        <v>35327</v>
      </c>
      <c r="BU278" s="4">
        <v>0</v>
      </c>
      <c r="BV278" s="4"/>
      <c r="BW278" s="4"/>
      <c r="BX278" s="4"/>
      <c r="BY278" s="10">
        <f t="shared" si="134"/>
        <v>0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0</v>
      </c>
      <c r="CX278" s="4"/>
      <c r="CY278" s="4"/>
      <c r="CZ278" s="4"/>
      <c r="DA278" s="10">
        <f t="shared" si="138"/>
        <v>0</v>
      </c>
      <c r="DC278" s="3">
        <v>37154</v>
      </c>
      <c r="DD278" s="4">
        <v>0</v>
      </c>
      <c r="DE278" s="4"/>
      <c r="DF278" s="4"/>
      <c r="DG278" s="4"/>
      <c r="DH278" s="10">
        <f t="shared" si="139"/>
        <v>0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0</v>
      </c>
      <c r="DS278" s="4"/>
      <c r="DT278" s="4"/>
      <c r="DU278" s="4"/>
      <c r="DV278" s="10">
        <f t="shared" si="141"/>
        <v>0</v>
      </c>
      <c r="DX278" s="3">
        <v>38249</v>
      </c>
      <c r="DY278" s="4">
        <v>0</v>
      </c>
      <c r="DZ278" s="4">
        <v>1.1000000000000001</v>
      </c>
      <c r="EA278" s="4">
        <v>0</v>
      </c>
      <c r="EB278" s="4">
        <v>1.1000000000000001</v>
      </c>
      <c r="EC278" s="10">
        <f t="shared" si="142"/>
        <v>0</v>
      </c>
      <c r="EE278" s="3">
        <v>38615</v>
      </c>
      <c r="EF278" s="4">
        <v>0</v>
      </c>
      <c r="EG278" s="4"/>
      <c r="EH278" s="4"/>
      <c r="EI278" s="4"/>
      <c r="EJ278" s="10">
        <f t="shared" si="143"/>
        <v>0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0</v>
      </c>
      <c r="EU278" s="4"/>
      <c r="EV278" s="4"/>
      <c r="EW278" s="4"/>
      <c r="EX278" s="10">
        <f t="shared" si="145"/>
        <v>0</v>
      </c>
      <c r="EZ278" s="3">
        <v>39710</v>
      </c>
      <c r="FA278" s="4">
        <v>6</v>
      </c>
      <c r="FB278" s="4"/>
      <c r="FC278" s="4"/>
      <c r="FD278" s="4"/>
      <c r="FE278" s="10">
        <f t="shared" si="146"/>
        <v>6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7</v>
      </c>
      <c r="FP278" s="4"/>
      <c r="FQ278" s="4"/>
      <c r="FR278" s="4"/>
      <c r="FS278" s="10">
        <f t="shared" si="148"/>
        <v>7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0</v>
      </c>
      <c r="GD278" s="4"/>
      <c r="GE278" s="4"/>
      <c r="GF278" s="4"/>
      <c r="GG278" s="10">
        <f t="shared" si="150"/>
        <v>0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2</v>
      </c>
      <c r="GR278" s="4">
        <v>1</v>
      </c>
      <c r="GS278" s="4">
        <v>0</v>
      </c>
      <c r="GT278" s="4">
        <v>1.8</v>
      </c>
      <c r="GU278" s="10">
        <f t="shared" si="152"/>
        <v>2</v>
      </c>
      <c r="GW278" s="3">
        <v>42267</v>
      </c>
      <c r="GX278" s="4">
        <v>6</v>
      </c>
      <c r="GY278" s="4"/>
      <c r="GZ278" s="4"/>
      <c r="HA278" s="4"/>
      <c r="HB278" s="10">
        <f t="shared" si="153"/>
        <v>6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0</v>
      </c>
      <c r="D279" s="4"/>
      <c r="E279" s="4"/>
      <c r="F279" s="4"/>
      <c r="G279" s="10">
        <f t="shared" si="124"/>
        <v>0</v>
      </c>
      <c r="I279" s="3">
        <v>32041</v>
      </c>
      <c r="J279" s="4">
        <v>0</v>
      </c>
      <c r="K279" s="4"/>
      <c r="L279" s="4"/>
      <c r="M279" s="4"/>
      <c r="N279" s="10">
        <f t="shared" si="125"/>
        <v>0</v>
      </c>
      <c r="P279" s="3">
        <v>32406</v>
      </c>
      <c r="Q279" s="4">
        <v>0</v>
      </c>
      <c r="R279" s="4"/>
      <c r="S279" s="4"/>
      <c r="T279" s="4"/>
      <c r="U279" s="10">
        <f t="shared" si="126"/>
        <v>0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15</v>
      </c>
      <c r="AF279" s="4">
        <v>12.4</v>
      </c>
      <c r="AG279" s="4">
        <v>9</v>
      </c>
      <c r="AH279" s="4">
        <v>38</v>
      </c>
      <c r="AI279" s="10">
        <f t="shared" si="128"/>
        <v>15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5</v>
      </c>
      <c r="BH279" s="4"/>
      <c r="BI279" s="4"/>
      <c r="BJ279" s="4"/>
      <c r="BK279" s="10">
        <f t="shared" si="132"/>
        <v>5</v>
      </c>
      <c r="BM279" s="3">
        <v>34963</v>
      </c>
      <c r="BN279" s="4">
        <v>0</v>
      </c>
      <c r="BO279" s="4"/>
      <c r="BP279" s="4"/>
      <c r="BQ279" s="4"/>
      <c r="BR279" s="10">
        <f t="shared" si="133"/>
        <v>0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32</v>
      </c>
      <c r="CC279" s="4"/>
      <c r="CD279" s="4"/>
      <c r="CE279" s="4"/>
      <c r="CF279" s="10">
        <f t="shared" si="135"/>
        <v>32</v>
      </c>
      <c r="CH279" s="3">
        <v>36059</v>
      </c>
      <c r="CI279" s="4">
        <v>16</v>
      </c>
      <c r="CJ279" s="4"/>
      <c r="CK279" s="4"/>
      <c r="CL279" s="4"/>
      <c r="CM279" s="10">
        <f t="shared" si="136"/>
        <v>16</v>
      </c>
      <c r="CO279" s="3">
        <v>36424</v>
      </c>
      <c r="CP279" s="4">
        <v>25</v>
      </c>
      <c r="CQ279" s="4"/>
      <c r="CR279" s="4"/>
      <c r="CS279" s="4"/>
      <c r="CT279" s="10">
        <f t="shared" si="137"/>
        <v>25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14</v>
      </c>
      <c r="DE279" s="4"/>
      <c r="DF279" s="4"/>
      <c r="DG279" s="4"/>
      <c r="DH279" s="10">
        <f t="shared" si="139"/>
        <v>14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0</v>
      </c>
      <c r="DS279" s="4"/>
      <c r="DT279" s="4"/>
      <c r="DU279" s="4"/>
      <c r="DV279" s="10">
        <f t="shared" si="141"/>
        <v>0</v>
      </c>
      <c r="DX279" s="3">
        <v>38250</v>
      </c>
      <c r="DY279" s="4">
        <v>0</v>
      </c>
      <c r="DZ279" s="4">
        <v>4.8</v>
      </c>
      <c r="EA279" s="4">
        <v>0</v>
      </c>
      <c r="EB279" s="4">
        <v>17.8</v>
      </c>
      <c r="EC279" s="10">
        <f t="shared" si="142"/>
        <v>0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0</v>
      </c>
      <c r="FB279" s="4"/>
      <c r="FC279" s="4"/>
      <c r="FD279" s="4"/>
      <c r="FE279" s="10">
        <f t="shared" si="146"/>
        <v>0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>
        <v>0</v>
      </c>
      <c r="FP279" s="4"/>
      <c r="FQ279" s="4"/>
      <c r="FR279" s="4"/>
      <c r="FS279" s="10">
        <f t="shared" si="148"/>
        <v>0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4</v>
      </c>
      <c r="GD279" s="4"/>
      <c r="GE279" s="4"/>
      <c r="GF279" s="4"/>
      <c r="GG279" s="10">
        <f t="shared" si="150"/>
        <v>4</v>
      </c>
      <c r="GI279" s="3">
        <v>41538</v>
      </c>
      <c r="GJ279" s="4">
        <v>3</v>
      </c>
      <c r="GK279" s="4"/>
      <c r="GL279" s="4"/>
      <c r="GM279" s="4"/>
      <c r="GN279" s="10">
        <f t="shared" si="151"/>
        <v>3</v>
      </c>
      <c r="GP279" s="3">
        <v>41903</v>
      </c>
      <c r="GQ279" s="4">
        <v>6</v>
      </c>
      <c r="GR279" s="4">
        <v>9.1</v>
      </c>
      <c r="GS279" s="4">
        <v>21</v>
      </c>
      <c r="GT279" s="4">
        <v>15</v>
      </c>
      <c r="GU279" s="10">
        <f t="shared" si="152"/>
        <v>6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0</v>
      </c>
      <c r="D280" s="4"/>
      <c r="E280" s="4"/>
      <c r="F280" s="4"/>
      <c r="G280" s="10">
        <f t="shared" si="124"/>
        <v>0</v>
      </c>
      <c r="I280" s="3">
        <v>32042</v>
      </c>
      <c r="J280" s="4">
        <v>0</v>
      </c>
      <c r="K280" s="4"/>
      <c r="L280" s="4"/>
      <c r="M280" s="4"/>
      <c r="N280" s="10">
        <f t="shared" si="125"/>
        <v>0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0</v>
      </c>
      <c r="Y280" s="4"/>
      <c r="Z280" s="4"/>
      <c r="AA280" s="4"/>
      <c r="AB280" s="10">
        <f t="shared" si="127"/>
        <v>0</v>
      </c>
      <c r="AD280" s="3">
        <v>33138</v>
      </c>
      <c r="AE280" s="4">
        <v>0</v>
      </c>
      <c r="AF280" s="4">
        <v>3.2</v>
      </c>
      <c r="AG280" s="4">
        <v>7</v>
      </c>
      <c r="AH280" s="4">
        <v>3.9</v>
      </c>
      <c r="AI280" s="10">
        <f t="shared" si="128"/>
        <v>0</v>
      </c>
      <c r="AK280" s="3">
        <v>33503</v>
      </c>
      <c r="AL280" s="4">
        <v>5</v>
      </c>
      <c r="AM280" s="4"/>
      <c r="AN280" s="4"/>
      <c r="AO280" s="4"/>
      <c r="AP280" s="10">
        <f t="shared" si="129"/>
        <v>5</v>
      </c>
      <c r="AR280" s="3">
        <v>33868</v>
      </c>
      <c r="AS280" s="4">
        <v>0</v>
      </c>
      <c r="AT280" s="4"/>
      <c r="AU280" s="4"/>
      <c r="AV280" s="4"/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0</v>
      </c>
      <c r="BO280" s="4"/>
      <c r="BP280" s="4"/>
      <c r="BQ280" s="4"/>
      <c r="BR280" s="10">
        <f t="shared" si="133"/>
        <v>0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20</v>
      </c>
      <c r="CC280" s="4"/>
      <c r="CD280" s="4"/>
      <c r="CE280" s="4"/>
      <c r="CF280" s="10">
        <f t="shared" si="135"/>
        <v>20</v>
      </c>
      <c r="CH280" s="3">
        <v>36060</v>
      </c>
      <c r="CI280" s="4">
        <v>40</v>
      </c>
      <c r="CJ280" s="4"/>
      <c r="CK280" s="4"/>
      <c r="CL280" s="4"/>
      <c r="CM280" s="10">
        <f t="shared" si="136"/>
        <v>40</v>
      </c>
      <c r="CO280" s="3">
        <v>36425</v>
      </c>
      <c r="CP280" s="4">
        <v>23</v>
      </c>
      <c r="CQ280" s="4"/>
      <c r="CR280" s="4"/>
      <c r="CS280" s="4"/>
      <c r="CT280" s="10">
        <f t="shared" si="137"/>
        <v>23</v>
      </c>
      <c r="CV280" s="3">
        <v>36790</v>
      </c>
      <c r="CW280" s="4">
        <v>15</v>
      </c>
      <c r="CX280" s="4"/>
      <c r="CY280" s="4"/>
      <c r="CZ280" s="4"/>
      <c r="DA280" s="10">
        <f t="shared" si="138"/>
        <v>15</v>
      </c>
      <c r="DC280" s="3">
        <v>37156</v>
      </c>
      <c r="DD280" s="4">
        <v>8</v>
      </c>
      <c r="DE280" s="4"/>
      <c r="DF280" s="4"/>
      <c r="DG280" s="4"/>
      <c r="DH280" s="10">
        <f t="shared" si="139"/>
        <v>8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0</v>
      </c>
      <c r="DS280" s="4"/>
      <c r="DT280" s="4"/>
      <c r="DU280" s="4"/>
      <c r="DV280" s="10">
        <f t="shared" si="141"/>
        <v>0</v>
      </c>
      <c r="DX280" s="3">
        <v>38251</v>
      </c>
      <c r="DY280" s="4">
        <v>0</v>
      </c>
      <c r="DZ280" s="4">
        <v>0</v>
      </c>
      <c r="EA280" s="4">
        <v>0</v>
      </c>
      <c r="EB280" s="4">
        <v>0</v>
      </c>
      <c r="EC280" s="10">
        <f t="shared" si="142"/>
        <v>0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3</v>
      </c>
      <c r="EU280" s="4"/>
      <c r="EV280" s="4"/>
      <c r="EW280" s="4"/>
      <c r="EX280" s="10">
        <f t="shared" si="145"/>
        <v>3</v>
      </c>
      <c r="EZ280" s="3">
        <v>39712</v>
      </c>
      <c r="FA280" s="4">
        <v>0</v>
      </c>
      <c r="FB280" s="4"/>
      <c r="FC280" s="4"/>
      <c r="FD280" s="4"/>
      <c r="FE280" s="10">
        <f t="shared" si="146"/>
        <v>0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35</v>
      </c>
      <c r="FP280" s="4"/>
      <c r="FQ280" s="4"/>
      <c r="FR280" s="4"/>
      <c r="FS280" s="10">
        <f t="shared" si="148"/>
        <v>35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0</v>
      </c>
      <c r="GD280" s="4"/>
      <c r="GE280" s="4"/>
      <c r="GF280" s="4"/>
      <c r="GG280" s="10">
        <f t="shared" si="150"/>
        <v>0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5</v>
      </c>
      <c r="GR280" s="4">
        <v>16.7</v>
      </c>
      <c r="GS280" s="4">
        <v>15</v>
      </c>
      <c r="GT280" s="4">
        <v>16.899999999999999</v>
      </c>
      <c r="GU280" s="10">
        <f t="shared" si="152"/>
        <v>5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/>
      <c r="E281" s="4"/>
      <c r="F281" s="4"/>
      <c r="G281" s="10">
        <f t="shared" si="124"/>
        <v>0</v>
      </c>
      <c r="I281" s="3">
        <v>32043</v>
      </c>
      <c r="J281" s="4">
        <v>10</v>
      </c>
      <c r="K281" s="4"/>
      <c r="L281" s="4"/>
      <c r="M281" s="4"/>
      <c r="N281" s="10">
        <f t="shared" si="125"/>
        <v>10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>
        <v>0.6</v>
      </c>
      <c r="AG281" s="4">
        <v>4</v>
      </c>
      <c r="AH281" s="4">
        <v>3.1</v>
      </c>
      <c r="AI281" s="10">
        <f t="shared" si="128"/>
        <v>0</v>
      </c>
      <c r="AK281" s="3">
        <v>33504</v>
      </c>
      <c r="AL281" s="4">
        <v>19</v>
      </c>
      <c r="AM281" s="4"/>
      <c r="AN281" s="4"/>
      <c r="AO281" s="4"/>
      <c r="AP281" s="10">
        <f t="shared" si="129"/>
        <v>19</v>
      </c>
      <c r="AR281" s="3">
        <v>33869</v>
      </c>
      <c r="AS281" s="4">
        <v>5</v>
      </c>
      <c r="AT281" s="4"/>
      <c r="AU281" s="4"/>
      <c r="AV281" s="4"/>
      <c r="AW281" s="10">
        <f t="shared" si="130"/>
        <v>5</v>
      </c>
      <c r="AY281" s="3">
        <v>34235</v>
      </c>
      <c r="AZ281" s="4">
        <v>50</v>
      </c>
      <c r="BA281" s="4"/>
      <c r="BB281" s="4"/>
      <c r="BC281" s="4"/>
      <c r="BD281" s="10">
        <f t="shared" si="131"/>
        <v>50</v>
      </c>
      <c r="BF281" s="3">
        <v>34600</v>
      </c>
      <c r="BG281" s="4">
        <v>72</v>
      </c>
      <c r="BH281" s="4"/>
      <c r="BI281" s="4"/>
      <c r="BJ281" s="4"/>
      <c r="BK281" s="10">
        <f t="shared" si="132"/>
        <v>72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25</v>
      </c>
      <c r="CC281" s="4"/>
      <c r="CD281" s="4"/>
      <c r="CE281" s="4"/>
      <c r="CF281" s="10">
        <f t="shared" si="135"/>
        <v>25</v>
      </c>
      <c r="CH281" s="3">
        <v>36061</v>
      </c>
      <c r="CI281" s="4">
        <v>0</v>
      </c>
      <c r="CJ281" s="4"/>
      <c r="CK281" s="4"/>
      <c r="CL281" s="4"/>
      <c r="CM281" s="10">
        <f t="shared" si="136"/>
        <v>0</v>
      </c>
      <c r="CO281" s="3">
        <v>36426</v>
      </c>
      <c r="CP281" s="4">
        <v>5</v>
      </c>
      <c r="CQ281" s="4"/>
      <c r="CR281" s="4"/>
      <c r="CS281" s="4"/>
      <c r="CT281" s="10">
        <f t="shared" si="137"/>
        <v>5</v>
      </c>
      <c r="CV281" s="3">
        <v>36791</v>
      </c>
      <c r="CW281" s="4">
        <v>9</v>
      </c>
      <c r="CX281" s="4"/>
      <c r="CY281" s="4"/>
      <c r="CZ281" s="4"/>
      <c r="DA281" s="10">
        <f t="shared" si="138"/>
        <v>9</v>
      </c>
      <c r="DC281" s="3">
        <v>37157</v>
      </c>
      <c r="DD281" s="4">
        <v>0</v>
      </c>
      <c r="DE281" s="4"/>
      <c r="DF281" s="4"/>
      <c r="DG281" s="4"/>
      <c r="DH281" s="10">
        <f t="shared" si="139"/>
        <v>0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40</v>
      </c>
      <c r="DS281" s="4"/>
      <c r="DT281" s="4"/>
      <c r="DU281" s="4"/>
      <c r="DV281" s="10">
        <f t="shared" si="141"/>
        <v>40</v>
      </c>
      <c r="DX281" s="3">
        <v>38252</v>
      </c>
      <c r="DY281" s="4">
        <v>0</v>
      </c>
      <c r="DZ281" s="4">
        <v>0</v>
      </c>
      <c r="EA281" s="4">
        <v>0</v>
      </c>
      <c r="EB281" s="4">
        <v>0</v>
      </c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>
        <v>1</v>
      </c>
      <c r="EN281" s="4"/>
      <c r="EO281" s="4"/>
      <c r="EP281" s="4"/>
      <c r="EQ281" s="10">
        <f t="shared" si="144"/>
        <v>1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35</v>
      </c>
      <c r="FB281" s="4"/>
      <c r="FC281" s="4"/>
      <c r="FD281" s="4"/>
      <c r="FE281" s="10">
        <f t="shared" si="146"/>
        <v>35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22</v>
      </c>
      <c r="FP281" s="4"/>
      <c r="FQ281" s="4"/>
      <c r="FR281" s="4"/>
      <c r="FS281" s="10">
        <f t="shared" si="148"/>
        <v>22</v>
      </c>
      <c r="FU281" s="3">
        <v>40809</v>
      </c>
      <c r="FV281" s="4">
        <v>2</v>
      </c>
      <c r="FW281" s="4"/>
      <c r="FX281" s="4"/>
      <c r="FY281" s="4"/>
      <c r="FZ281" s="10">
        <f t="shared" si="149"/>
        <v>2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7</v>
      </c>
      <c r="GK281" s="4"/>
      <c r="GL281" s="4"/>
      <c r="GM281" s="4"/>
      <c r="GN281" s="10">
        <f t="shared" si="151"/>
        <v>7</v>
      </c>
      <c r="GP281" s="3">
        <v>41905</v>
      </c>
      <c r="GQ281" s="4">
        <v>0</v>
      </c>
      <c r="GR281" s="4">
        <v>0.5</v>
      </c>
      <c r="GS281" s="4">
        <v>0</v>
      </c>
      <c r="GT281" s="4">
        <v>2.5</v>
      </c>
      <c r="GU281" s="10">
        <f t="shared" si="152"/>
        <v>0</v>
      </c>
      <c r="GW281" s="3">
        <v>42270</v>
      </c>
      <c r="GX281" s="4">
        <v>0</v>
      </c>
      <c r="GY281" s="4"/>
      <c r="GZ281" s="4"/>
      <c r="HA281" s="4"/>
      <c r="HB281" s="10">
        <f t="shared" si="153"/>
        <v>0</v>
      </c>
      <c r="HD281" s="3">
        <v>42635</v>
      </c>
      <c r="HE281" s="4">
        <v>0</v>
      </c>
      <c r="HF281" s="4"/>
      <c r="HG281" s="4"/>
      <c r="HH281" s="4"/>
      <c r="HI281" s="10">
        <f t="shared" si="154"/>
        <v>0</v>
      </c>
    </row>
    <row r="282" spans="2:217" ht="18" customHeight="1" x14ac:dyDescent="0.35">
      <c r="B282" s="3">
        <v>31679</v>
      </c>
      <c r="C282" s="4">
        <v>0</v>
      </c>
      <c r="D282" s="4"/>
      <c r="E282" s="4"/>
      <c r="F282" s="4"/>
      <c r="G282" s="10">
        <f t="shared" si="124"/>
        <v>0</v>
      </c>
      <c r="I282" s="3">
        <v>32044</v>
      </c>
      <c r="J282" s="4">
        <v>1</v>
      </c>
      <c r="K282" s="4"/>
      <c r="L282" s="4"/>
      <c r="M282" s="4"/>
      <c r="N282" s="10">
        <f t="shared" si="125"/>
        <v>1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0</v>
      </c>
      <c r="AF282" s="4">
        <v>20.9</v>
      </c>
      <c r="AG282" s="4">
        <v>10</v>
      </c>
      <c r="AH282" s="4">
        <v>0</v>
      </c>
      <c r="AI282" s="10">
        <f t="shared" si="128"/>
        <v>0</v>
      </c>
      <c r="AK282" s="3">
        <v>33505</v>
      </c>
      <c r="AL282" s="4">
        <v>0</v>
      </c>
      <c r="AM282" s="4"/>
      <c r="AN282" s="4"/>
      <c r="AO282" s="4"/>
      <c r="AP282" s="10">
        <f t="shared" si="129"/>
        <v>0</v>
      </c>
      <c r="AR282" s="3">
        <v>33870</v>
      </c>
      <c r="AS282" s="4">
        <v>10</v>
      </c>
      <c r="AT282" s="4"/>
      <c r="AU282" s="4"/>
      <c r="AV282" s="4"/>
      <c r="AW282" s="10">
        <f t="shared" si="130"/>
        <v>10</v>
      </c>
      <c r="AY282" s="3">
        <v>34236</v>
      </c>
      <c r="AZ282" s="4">
        <v>0</v>
      </c>
      <c r="BA282" s="4"/>
      <c r="BB282" s="4"/>
      <c r="BC282" s="4"/>
      <c r="BD282" s="10">
        <f t="shared" si="131"/>
        <v>0</v>
      </c>
      <c r="BF282" s="3">
        <v>34601</v>
      </c>
      <c r="BG282" s="4">
        <v>30</v>
      </c>
      <c r="BH282" s="4"/>
      <c r="BI282" s="4"/>
      <c r="BJ282" s="4"/>
      <c r="BK282" s="10">
        <f t="shared" si="132"/>
        <v>30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0</v>
      </c>
      <c r="BV282" s="4"/>
      <c r="BW282" s="4"/>
      <c r="BX282" s="4"/>
      <c r="BY282" s="10">
        <f t="shared" si="134"/>
        <v>0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0</v>
      </c>
      <c r="CJ282" s="4"/>
      <c r="CK282" s="4"/>
      <c r="CL282" s="4"/>
      <c r="CM282" s="10">
        <f t="shared" si="136"/>
        <v>0</v>
      </c>
      <c r="CO282" s="3">
        <v>36427</v>
      </c>
      <c r="CP282" s="4">
        <v>0</v>
      </c>
      <c r="CQ282" s="4"/>
      <c r="CR282" s="4"/>
      <c r="CS282" s="4"/>
      <c r="CT282" s="10">
        <f t="shared" si="137"/>
        <v>0</v>
      </c>
      <c r="CV282" s="3">
        <v>36792</v>
      </c>
      <c r="CW282" s="4">
        <v>20</v>
      </c>
      <c r="CX282" s="4"/>
      <c r="CY282" s="4"/>
      <c r="CZ282" s="4"/>
      <c r="DA282" s="10">
        <f t="shared" si="138"/>
        <v>20</v>
      </c>
      <c r="DC282" s="3">
        <v>37158</v>
      </c>
      <c r="DD282" s="4">
        <v>9</v>
      </c>
      <c r="DE282" s="4"/>
      <c r="DF282" s="4"/>
      <c r="DG282" s="4"/>
      <c r="DH282" s="10">
        <f t="shared" si="139"/>
        <v>9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0</v>
      </c>
      <c r="DS282" s="4"/>
      <c r="DT282" s="4"/>
      <c r="DU282" s="4"/>
      <c r="DV282" s="10">
        <f t="shared" si="141"/>
        <v>0</v>
      </c>
      <c r="DX282" s="3">
        <v>38253</v>
      </c>
      <c r="DY282" s="4">
        <v>0</v>
      </c>
      <c r="DZ282" s="4">
        <v>0</v>
      </c>
      <c r="EA282" s="4">
        <v>0</v>
      </c>
      <c r="EB282" s="4">
        <v>0</v>
      </c>
      <c r="EC282" s="10">
        <f t="shared" si="142"/>
        <v>0</v>
      </c>
      <c r="EE282" s="3">
        <v>38619</v>
      </c>
      <c r="EF282" s="4">
        <v>5</v>
      </c>
      <c r="EG282" s="4"/>
      <c r="EH282" s="4"/>
      <c r="EI282" s="4"/>
      <c r="EJ282" s="10">
        <f t="shared" si="143"/>
        <v>5</v>
      </c>
      <c r="EL282" s="3">
        <v>38984</v>
      </c>
      <c r="EM282" s="4">
        <v>0</v>
      </c>
      <c r="EN282" s="4"/>
      <c r="EO282" s="4"/>
      <c r="EP282" s="4"/>
      <c r="EQ282" s="10">
        <f t="shared" si="144"/>
        <v>0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0</v>
      </c>
      <c r="FB282" s="4"/>
      <c r="FC282" s="4"/>
      <c r="FD282" s="4"/>
      <c r="FE282" s="10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0</v>
      </c>
      <c r="FP282" s="4"/>
      <c r="FQ282" s="4"/>
      <c r="FR282" s="4"/>
      <c r="FS282" s="10">
        <f t="shared" si="148"/>
        <v>0</v>
      </c>
      <c r="FU282" s="3">
        <v>40810</v>
      </c>
      <c r="FV282" s="4">
        <v>0</v>
      </c>
      <c r="FW282" s="4"/>
      <c r="FX282" s="4"/>
      <c r="FY282" s="4"/>
      <c r="FZ282" s="10">
        <f t="shared" si="149"/>
        <v>0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>
        <v>0.4</v>
      </c>
      <c r="GS282" s="4">
        <v>0</v>
      </c>
      <c r="GT282" s="4">
        <v>1.4</v>
      </c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/>
      <c r="E283" s="4"/>
      <c r="F283" s="4"/>
      <c r="G283" s="10">
        <f t="shared" si="124"/>
        <v>0</v>
      </c>
      <c r="I283" s="3">
        <v>32045</v>
      </c>
      <c r="J283" s="4">
        <v>0</v>
      </c>
      <c r="K283" s="4"/>
      <c r="L283" s="4"/>
      <c r="M283" s="4"/>
      <c r="N283" s="10">
        <f t="shared" si="125"/>
        <v>0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0</v>
      </c>
      <c r="AF283" s="4">
        <v>0</v>
      </c>
      <c r="AG283" s="4">
        <v>1</v>
      </c>
      <c r="AH283" s="4">
        <v>0.7</v>
      </c>
      <c r="AI283" s="10">
        <f t="shared" si="128"/>
        <v>0</v>
      </c>
      <c r="AK283" s="3">
        <v>33506</v>
      </c>
      <c r="AL283" s="4">
        <v>27</v>
      </c>
      <c r="AM283" s="4"/>
      <c r="AN283" s="4"/>
      <c r="AO283" s="4"/>
      <c r="AP283" s="10">
        <f t="shared" si="129"/>
        <v>27</v>
      </c>
      <c r="AR283" s="3">
        <v>33871</v>
      </c>
      <c r="AS283" s="4">
        <v>0</v>
      </c>
      <c r="AT283" s="4"/>
      <c r="AU283" s="4"/>
      <c r="AV283" s="4"/>
      <c r="AW283" s="10">
        <f t="shared" si="130"/>
        <v>0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0</v>
      </c>
      <c r="BH283" s="4"/>
      <c r="BI283" s="4"/>
      <c r="BJ283" s="4"/>
      <c r="BK283" s="10">
        <f t="shared" si="132"/>
        <v>0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30</v>
      </c>
      <c r="CJ283" s="4"/>
      <c r="CK283" s="4"/>
      <c r="CL283" s="4"/>
      <c r="CM283" s="10">
        <f t="shared" si="136"/>
        <v>30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0</v>
      </c>
      <c r="CX283" s="4"/>
      <c r="CY283" s="4"/>
      <c r="CZ283" s="4"/>
      <c r="DA283" s="10">
        <f t="shared" si="138"/>
        <v>0</v>
      </c>
      <c r="DC283" s="3">
        <v>37159</v>
      </c>
      <c r="DD283" s="4">
        <v>8</v>
      </c>
      <c r="DE283" s="4"/>
      <c r="DF283" s="4"/>
      <c r="DG283" s="4"/>
      <c r="DH283" s="10">
        <f t="shared" si="139"/>
        <v>8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0</v>
      </c>
      <c r="DZ283" s="4">
        <v>0.7</v>
      </c>
      <c r="EA283" s="4">
        <v>0</v>
      </c>
      <c r="EB283" s="4">
        <v>0.9</v>
      </c>
      <c r="EC283" s="10">
        <f t="shared" si="142"/>
        <v>0</v>
      </c>
      <c r="EE283" s="3">
        <v>38620</v>
      </c>
      <c r="EF283" s="4">
        <v>0</v>
      </c>
      <c r="EG283" s="4"/>
      <c r="EH283" s="4"/>
      <c r="EI283" s="4"/>
      <c r="EJ283" s="10">
        <f t="shared" si="143"/>
        <v>0</v>
      </c>
      <c r="EL283" s="3">
        <v>38985</v>
      </c>
      <c r="EM283" s="4">
        <v>3</v>
      </c>
      <c r="EN283" s="4"/>
      <c r="EO283" s="4"/>
      <c r="EP283" s="4"/>
      <c r="EQ283" s="10">
        <f t="shared" si="144"/>
        <v>3</v>
      </c>
      <c r="ES283" s="3">
        <v>39350</v>
      </c>
      <c r="ET283" s="4">
        <v>0</v>
      </c>
      <c r="EU283" s="4"/>
      <c r="EV283" s="4"/>
      <c r="EW283" s="4"/>
      <c r="EX283" s="10">
        <f t="shared" si="145"/>
        <v>0</v>
      </c>
      <c r="EZ283" s="3">
        <v>39715</v>
      </c>
      <c r="FA283" s="4">
        <v>0</v>
      </c>
      <c r="FB283" s="4"/>
      <c r="FC283" s="4"/>
      <c r="FD283" s="4"/>
      <c r="FE283" s="10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3</v>
      </c>
      <c r="FP283" s="4"/>
      <c r="FQ283" s="4"/>
      <c r="FR283" s="4"/>
      <c r="FS283" s="10">
        <f t="shared" si="148"/>
        <v>3</v>
      </c>
      <c r="FU283" s="3">
        <v>40811</v>
      </c>
      <c r="FV283" s="4">
        <v>0</v>
      </c>
      <c r="FW283" s="4"/>
      <c r="FX283" s="4"/>
      <c r="FY283" s="4"/>
      <c r="FZ283" s="10">
        <f t="shared" si="149"/>
        <v>0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0</v>
      </c>
      <c r="GK283" s="4"/>
      <c r="GL283" s="4"/>
      <c r="GM283" s="4"/>
      <c r="GN283" s="10">
        <f t="shared" si="151"/>
        <v>0</v>
      </c>
      <c r="GP283" s="3">
        <v>41907</v>
      </c>
      <c r="GQ283" s="4">
        <v>19</v>
      </c>
      <c r="GR283" s="4">
        <v>18.8</v>
      </c>
      <c r="GS283" s="4">
        <v>22</v>
      </c>
      <c r="GT283" s="4">
        <v>15.1</v>
      </c>
      <c r="GU283" s="10">
        <f t="shared" si="152"/>
        <v>19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4"/>
      <c r="HG283" s="4"/>
      <c r="HH283" s="4"/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4"/>
        <v>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0</v>
      </c>
      <c r="R284" s="4"/>
      <c r="S284" s="4"/>
      <c r="T284" s="4"/>
      <c r="U284" s="10">
        <f t="shared" si="126"/>
        <v>0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>
        <v>0</v>
      </c>
      <c r="AG284" s="4">
        <v>10</v>
      </c>
      <c r="AH284" s="4">
        <v>0</v>
      </c>
      <c r="AI284" s="10">
        <f t="shared" si="128"/>
        <v>0</v>
      </c>
      <c r="AK284" s="3">
        <v>33507</v>
      </c>
      <c r="AL284" s="4">
        <v>0</v>
      </c>
      <c r="AM284" s="4"/>
      <c r="AN284" s="4"/>
      <c r="AO284" s="4"/>
      <c r="AP284" s="10">
        <f t="shared" si="129"/>
        <v>0</v>
      </c>
      <c r="AR284" s="3">
        <v>33872</v>
      </c>
      <c r="AS284" s="4">
        <v>4</v>
      </c>
      <c r="AT284" s="4"/>
      <c r="AU284" s="4"/>
      <c r="AV284" s="4"/>
      <c r="AW284" s="10">
        <f t="shared" si="130"/>
        <v>4</v>
      </c>
      <c r="AY284" s="3">
        <v>34238</v>
      </c>
      <c r="AZ284" s="4">
        <v>0</v>
      </c>
      <c r="BA284" s="4"/>
      <c r="BB284" s="4"/>
      <c r="BC284" s="4"/>
      <c r="BD284" s="10">
        <f t="shared" si="131"/>
        <v>0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28</v>
      </c>
      <c r="CJ284" s="4"/>
      <c r="CK284" s="4"/>
      <c r="CL284" s="4"/>
      <c r="CM284" s="10">
        <f t="shared" si="136"/>
        <v>28</v>
      </c>
      <c r="CO284" s="3">
        <v>36429</v>
      </c>
      <c r="CP284" s="4">
        <v>28</v>
      </c>
      <c r="CQ284" s="4"/>
      <c r="CR284" s="4"/>
      <c r="CS284" s="4"/>
      <c r="CT284" s="10">
        <f t="shared" si="137"/>
        <v>28</v>
      </c>
      <c r="CV284" s="3">
        <v>36794</v>
      </c>
      <c r="CW284" s="4">
        <v>2</v>
      </c>
      <c r="CX284" s="4"/>
      <c r="CY284" s="4"/>
      <c r="CZ284" s="4"/>
      <c r="DA284" s="10">
        <f t="shared" si="138"/>
        <v>2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2</v>
      </c>
      <c r="DL284" s="4"/>
      <c r="DM284" s="4"/>
      <c r="DN284" s="4"/>
      <c r="DO284" s="10">
        <f t="shared" si="140"/>
        <v>2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10</v>
      </c>
      <c r="DZ284" s="4">
        <v>1.3</v>
      </c>
      <c r="EA284" s="4">
        <v>0</v>
      </c>
      <c r="EB284" s="4">
        <v>5</v>
      </c>
      <c r="EC284" s="10">
        <f t="shared" si="142"/>
        <v>10</v>
      </c>
      <c r="EE284" s="3">
        <v>38621</v>
      </c>
      <c r="EF284" s="4">
        <v>0</v>
      </c>
      <c r="EG284" s="4"/>
      <c r="EH284" s="4"/>
      <c r="EI284" s="4"/>
      <c r="EJ284" s="10">
        <f t="shared" si="143"/>
        <v>0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0</v>
      </c>
      <c r="EU284" s="4"/>
      <c r="EV284" s="4"/>
      <c r="EW284" s="4"/>
      <c r="EX284" s="10">
        <f t="shared" si="145"/>
        <v>0</v>
      </c>
      <c r="EZ284" s="3">
        <v>39716</v>
      </c>
      <c r="FA284" s="4">
        <v>1</v>
      </c>
      <c r="FB284" s="4"/>
      <c r="FC284" s="4"/>
      <c r="FD284" s="4"/>
      <c r="FE284" s="10">
        <f t="shared" si="146"/>
        <v>1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0</v>
      </c>
      <c r="FP284" s="4"/>
      <c r="FQ284" s="4"/>
      <c r="FR284" s="4"/>
      <c r="FS284" s="10">
        <f t="shared" si="148"/>
        <v>0</v>
      </c>
      <c r="FU284" s="3">
        <v>40812</v>
      </c>
      <c r="FV284" s="4">
        <v>0</v>
      </c>
      <c r="FW284" s="4"/>
      <c r="FX284" s="4"/>
      <c r="FY284" s="4"/>
      <c r="FZ284" s="10">
        <f t="shared" si="149"/>
        <v>0</v>
      </c>
      <c r="GB284" s="3">
        <v>41177</v>
      </c>
      <c r="GC284" s="4">
        <v>0</v>
      </c>
      <c r="GD284" s="4"/>
      <c r="GE284" s="4"/>
      <c r="GF284" s="4"/>
      <c r="GG284" s="10">
        <f t="shared" si="150"/>
        <v>0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</v>
      </c>
      <c r="GR284" s="4">
        <v>0</v>
      </c>
      <c r="GS284" s="4">
        <v>0</v>
      </c>
      <c r="GT284" s="4">
        <v>0.4</v>
      </c>
      <c r="GU284" s="10">
        <f t="shared" si="152"/>
        <v>0</v>
      </c>
      <c r="GW284" s="3">
        <v>42273</v>
      </c>
      <c r="GX284" s="4">
        <v>0</v>
      </c>
      <c r="GY284" s="4"/>
      <c r="GZ284" s="4"/>
      <c r="HA284" s="4"/>
      <c r="HB284" s="10">
        <f t="shared" si="153"/>
        <v>0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0</v>
      </c>
      <c r="D285" s="4"/>
      <c r="E285" s="4"/>
      <c r="F285" s="4"/>
      <c r="G285" s="10">
        <f t="shared" si="124"/>
        <v>0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12</v>
      </c>
      <c r="Y285" s="4"/>
      <c r="Z285" s="4"/>
      <c r="AA285" s="4"/>
      <c r="AB285" s="10">
        <f t="shared" si="127"/>
        <v>12</v>
      </c>
      <c r="AD285" s="3">
        <v>33143</v>
      </c>
      <c r="AE285" s="4">
        <v>0</v>
      </c>
      <c r="AF285" s="4">
        <v>0</v>
      </c>
      <c r="AG285" s="4">
        <v>0</v>
      </c>
      <c r="AH285" s="4">
        <v>0.3</v>
      </c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0</v>
      </c>
      <c r="BA285" s="4"/>
      <c r="BB285" s="4"/>
      <c r="BC285" s="4"/>
      <c r="BD285" s="10">
        <f t="shared" si="131"/>
        <v>0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3</v>
      </c>
      <c r="CC285" s="4"/>
      <c r="CD285" s="4"/>
      <c r="CE285" s="4"/>
      <c r="CF285" s="10">
        <f t="shared" si="135"/>
        <v>3</v>
      </c>
      <c r="CH285" s="3">
        <v>36065</v>
      </c>
      <c r="CI285" s="4">
        <v>0</v>
      </c>
      <c r="CJ285" s="4"/>
      <c r="CK285" s="4"/>
      <c r="CL285" s="4"/>
      <c r="CM285" s="10">
        <f t="shared" si="136"/>
        <v>0</v>
      </c>
      <c r="CO285" s="3">
        <v>36430</v>
      </c>
      <c r="CP285" s="4">
        <v>20</v>
      </c>
      <c r="CQ285" s="4"/>
      <c r="CR285" s="4"/>
      <c r="CS285" s="4"/>
      <c r="CT285" s="10">
        <f t="shared" si="137"/>
        <v>20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0</v>
      </c>
      <c r="DL285" s="4"/>
      <c r="DM285" s="4"/>
      <c r="DN285" s="4"/>
      <c r="DO285" s="10">
        <f t="shared" si="140"/>
        <v>0</v>
      </c>
      <c r="DQ285" s="3">
        <v>37891</v>
      </c>
      <c r="DR285" s="4">
        <v>5</v>
      </c>
      <c r="DS285" s="4"/>
      <c r="DT285" s="4"/>
      <c r="DU285" s="4"/>
      <c r="DV285" s="10">
        <f t="shared" si="141"/>
        <v>5</v>
      </c>
      <c r="DX285" s="3">
        <v>38256</v>
      </c>
      <c r="DY285" s="4">
        <v>0</v>
      </c>
      <c r="DZ285" s="4">
        <v>1.6</v>
      </c>
      <c r="EA285" s="4">
        <v>0</v>
      </c>
      <c r="EB285" s="4">
        <v>2.1</v>
      </c>
      <c r="EC285" s="10">
        <f t="shared" si="142"/>
        <v>0</v>
      </c>
      <c r="EE285" s="3">
        <v>38622</v>
      </c>
      <c r="EF285" s="4">
        <v>12</v>
      </c>
      <c r="EG285" s="4"/>
      <c r="EH285" s="4"/>
      <c r="EI285" s="4"/>
      <c r="EJ285" s="10">
        <f t="shared" si="143"/>
        <v>12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4</v>
      </c>
      <c r="EU285" s="4"/>
      <c r="EV285" s="4"/>
      <c r="EW285" s="4"/>
      <c r="EX285" s="10">
        <f t="shared" si="145"/>
        <v>4</v>
      </c>
      <c r="EZ285" s="3">
        <v>39717</v>
      </c>
      <c r="FA285" s="4">
        <v>0</v>
      </c>
      <c r="FB285" s="4"/>
      <c r="FC285" s="4"/>
      <c r="FD285" s="4"/>
      <c r="FE285" s="10">
        <f t="shared" si="146"/>
        <v>0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2</v>
      </c>
      <c r="FP285" s="4"/>
      <c r="FQ285" s="4"/>
      <c r="FR285" s="4"/>
      <c r="FS285" s="10">
        <f t="shared" si="148"/>
        <v>2</v>
      </c>
      <c r="FU285" s="3">
        <v>40813</v>
      </c>
      <c r="FV285" s="4">
        <v>7</v>
      </c>
      <c r="FW285" s="4"/>
      <c r="FX285" s="4"/>
      <c r="FY285" s="4"/>
      <c r="FZ285" s="10">
        <f t="shared" si="149"/>
        <v>7</v>
      </c>
      <c r="GB285" s="3">
        <v>41178</v>
      </c>
      <c r="GC285" s="4">
        <v>7</v>
      </c>
      <c r="GD285" s="4"/>
      <c r="GE285" s="4"/>
      <c r="GF285" s="4"/>
      <c r="GG285" s="10">
        <f t="shared" si="150"/>
        <v>7</v>
      </c>
      <c r="GI285" s="3">
        <v>41544</v>
      </c>
      <c r="GJ285" s="4">
        <v>0</v>
      </c>
      <c r="GK285" s="4"/>
      <c r="GL285" s="4"/>
      <c r="GM285" s="4"/>
      <c r="GN285" s="10">
        <f t="shared" si="151"/>
        <v>0</v>
      </c>
      <c r="GP285" s="3">
        <v>41909</v>
      </c>
      <c r="GQ285" s="4">
        <v>0</v>
      </c>
      <c r="GR285" s="4">
        <v>0</v>
      </c>
      <c r="GS285" s="4">
        <v>0</v>
      </c>
      <c r="GT285" s="4">
        <v>0</v>
      </c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4"/>
      <c r="HG285" s="4"/>
      <c r="HH285" s="4"/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/>
      <c r="E286" s="4"/>
      <c r="F286" s="4"/>
      <c r="G286" s="10">
        <f t="shared" si="124"/>
        <v>0</v>
      </c>
      <c r="I286" s="3">
        <v>32048</v>
      </c>
      <c r="J286" s="4">
        <v>32</v>
      </c>
      <c r="K286" s="4"/>
      <c r="L286" s="4"/>
      <c r="M286" s="4"/>
      <c r="N286" s="10">
        <f t="shared" si="125"/>
        <v>32</v>
      </c>
      <c r="P286" s="3">
        <v>32413</v>
      </c>
      <c r="Q286" s="4">
        <v>0</v>
      </c>
      <c r="R286" s="4"/>
      <c r="S286" s="4"/>
      <c r="T286" s="4"/>
      <c r="U286" s="10">
        <f t="shared" si="126"/>
        <v>0</v>
      </c>
      <c r="W286" s="3">
        <v>32779</v>
      </c>
      <c r="X286" s="4">
        <v>18</v>
      </c>
      <c r="Y286" s="4"/>
      <c r="Z286" s="4"/>
      <c r="AA286" s="4"/>
      <c r="AB286" s="10">
        <f t="shared" si="127"/>
        <v>18</v>
      </c>
      <c r="AD286" s="3">
        <v>33144</v>
      </c>
      <c r="AE286" s="4">
        <v>0</v>
      </c>
      <c r="AF286" s="4">
        <v>0</v>
      </c>
      <c r="AG286" s="4">
        <v>0</v>
      </c>
      <c r="AH286" s="4">
        <v>0</v>
      </c>
      <c r="AI286" s="10">
        <f t="shared" si="128"/>
        <v>0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10</v>
      </c>
      <c r="AT286" s="4"/>
      <c r="AU286" s="4"/>
      <c r="AV286" s="4"/>
      <c r="AW286" s="10">
        <f t="shared" si="130"/>
        <v>10</v>
      </c>
      <c r="AY286" s="3">
        <v>34240</v>
      </c>
      <c r="AZ286" s="4">
        <v>0</v>
      </c>
      <c r="BA286" s="4"/>
      <c r="BB286" s="4"/>
      <c r="BC286" s="4"/>
      <c r="BD286" s="10">
        <f t="shared" si="131"/>
        <v>0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15</v>
      </c>
      <c r="BV286" s="4"/>
      <c r="BW286" s="4"/>
      <c r="BX286" s="4"/>
      <c r="BY286" s="10">
        <f t="shared" si="134"/>
        <v>15</v>
      </c>
      <c r="CA286" s="3">
        <v>35701</v>
      </c>
      <c r="CB286" s="4">
        <v>7</v>
      </c>
      <c r="CC286" s="4"/>
      <c r="CD286" s="4"/>
      <c r="CE286" s="4"/>
      <c r="CF286" s="10">
        <f t="shared" si="135"/>
        <v>7</v>
      </c>
      <c r="CH286" s="3">
        <v>36066</v>
      </c>
      <c r="CI286" s="4">
        <v>15</v>
      </c>
      <c r="CJ286" s="4"/>
      <c r="CK286" s="4"/>
      <c r="CL286" s="4"/>
      <c r="CM286" s="10">
        <f t="shared" si="136"/>
        <v>15</v>
      </c>
      <c r="CO286" s="3">
        <v>36431</v>
      </c>
      <c r="CP286" s="4">
        <v>0</v>
      </c>
      <c r="CQ286" s="4"/>
      <c r="CR286" s="4"/>
      <c r="CS286" s="4"/>
      <c r="CT286" s="10">
        <f t="shared" si="137"/>
        <v>0</v>
      </c>
      <c r="CV286" s="3">
        <v>36796</v>
      </c>
      <c r="CW286" s="4">
        <v>0</v>
      </c>
      <c r="CX286" s="4"/>
      <c r="CY286" s="4"/>
      <c r="CZ286" s="4"/>
      <c r="DA286" s="10">
        <f t="shared" si="138"/>
        <v>0</v>
      </c>
      <c r="DC286" s="3">
        <v>37162</v>
      </c>
      <c r="DD286" s="4">
        <v>5</v>
      </c>
      <c r="DE286" s="4"/>
      <c r="DF286" s="4"/>
      <c r="DG286" s="4"/>
      <c r="DH286" s="10">
        <f t="shared" si="139"/>
        <v>5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0</v>
      </c>
      <c r="DZ286" s="4">
        <v>6.2</v>
      </c>
      <c r="EA286" s="4">
        <v>0</v>
      </c>
      <c r="EB286" s="4">
        <v>16</v>
      </c>
      <c r="EC286" s="10">
        <f t="shared" si="142"/>
        <v>0</v>
      </c>
      <c r="EE286" s="3">
        <v>38623</v>
      </c>
      <c r="EF286" s="4">
        <v>0</v>
      </c>
      <c r="EG286" s="4"/>
      <c r="EH286" s="4"/>
      <c r="EI286" s="4"/>
      <c r="EJ286" s="10">
        <f t="shared" si="143"/>
        <v>0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0</v>
      </c>
      <c r="FB286" s="4"/>
      <c r="FC286" s="4"/>
      <c r="FD286" s="4"/>
      <c r="FE286" s="10">
        <f t="shared" si="146"/>
        <v>0</v>
      </c>
      <c r="FG286" s="3">
        <v>40084</v>
      </c>
      <c r="FH286" s="4">
        <v>0</v>
      </c>
      <c r="FI286" s="4"/>
      <c r="FJ286" s="4"/>
      <c r="FK286" s="4"/>
      <c r="FL286" s="10">
        <f t="shared" si="147"/>
        <v>0</v>
      </c>
      <c r="FN286" s="3">
        <v>40449</v>
      </c>
      <c r="FO286" s="4">
        <v>40</v>
      </c>
      <c r="FP286" s="4"/>
      <c r="FQ286" s="4"/>
      <c r="FR286" s="4"/>
      <c r="FS286" s="10">
        <f t="shared" si="148"/>
        <v>40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1</v>
      </c>
      <c r="GD286" s="4"/>
      <c r="GE286" s="4"/>
      <c r="GF286" s="4"/>
      <c r="GG286" s="10">
        <f t="shared" si="150"/>
        <v>1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>
        <v>0.4</v>
      </c>
      <c r="GS286" s="4">
        <v>0</v>
      </c>
      <c r="GT286" s="4">
        <v>0.4</v>
      </c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0</v>
      </c>
      <c r="K287" s="4"/>
      <c r="L287" s="4"/>
      <c r="M287" s="4"/>
      <c r="N287" s="10">
        <f t="shared" si="125"/>
        <v>0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>
        <v>0</v>
      </c>
      <c r="AG287" s="4">
        <v>0</v>
      </c>
      <c r="AH287" s="4">
        <v>0</v>
      </c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0</v>
      </c>
      <c r="BH287" s="4"/>
      <c r="BI287" s="4"/>
      <c r="BJ287" s="4"/>
      <c r="BK287" s="10">
        <f t="shared" si="132"/>
        <v>0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0</v>
      </c>
      <c r="BV287" s="4"/>
      <c r="BW287" s="4"/>
      <c r="BX287" s="4"/>
      <c r="BY287" s="10">
        <f t="shared" si="134"/>
        <v>0</v>
      </c>
      <c r="CA287" s="3">
        <v>35702</v>
      </c>
      <c r="CB287" s="4">
        <v>5</v>
      </c>
      <c r="CC287" s="4"/>
      <c r="CD287" s="4"/>
      <c r="CE287" s="4"/>
      <c r="CF287" s="10">
        <f t="shared" si="135"/>
        <v>5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48</v>
      </c>
      <c r="CQ287" s="4"/>
      <c r="CR287" s="4"/>
      <c r="CS287" s="4"/>
      <c r="CT287" s="10">
        <f t="shared" si="137"/>
        <v>48</v>
      </c>
      <c r="CV287" s="3">
        <v>36797</v>
      </c>
      <c r="CW287" s="4">
        <v>8</v>
      </c>
      <c r="CX287" s="4"/>
      <c r="CY287" s="4"/>
      <c r="CZ287" s="4"/>
      <c r="DA287" s="10">
        <f t="shared" si="138"/>
        <v>8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0</v>
      </c>
      <c r="DS287" s="4"/>
      <c r="DT287" s="4"/>
      <c r="DU287" s="4"/>
      <c r="DV287" s="10">
        <f t="shared" si="141"/>
        <v>0</v>
      </c>
      <c r="DX287" s="3">
        <v>38258</v>
      </c>
      <c r="DY287" s="4">
        <v>0</v>
      </c>
      <c r="DZ287" s="4">
        <v>0</v>
      </c>
      <c r="EA287" s="4">
        <v>0</v>
      </c>
      <c r="EB287" s="4">
        <v>0.4</v>
      </c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2</v>
      </c>
      <c r="FB287" s="4"/>
      <c r="FC287" s="4"/>
      <c r="FD287" s="4"/>
      <c r="FE287" s="10">
        <f t="shared" si="146"/>
        <v>2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5</v>
      </c>
      <c r="FP287" s="4"/>
      <c r="FQ287" s="4"/>
      <c r="FR287" s="4"/>
      <c r="FS287" s="10">
        <f t="shared" si="148"/>
        <v>5</v>
      </c>
      <c r="FU287" s="3">
        <v>40815</v>
      </c>
      <c r="FV287" s="4">
        <v>5</v>
      </c>
      <c r="FW287" s="4"/>
      <c r="FX287" s="4"/>
      <c r="FY287" s="4"/>
      <c r="FZ287" s="10">
        <f t="shared" si="149"/>
        <v>5</v>
      </c>
      <c r="GB287" s="3">
        <v>41180</v>
      </c>
      <c r="GC287" s="4">
        <v>12</v>
      </c>
      <c r="GD287" s="4"/>
      <c r="GE287" s="4"/>
      <c r="GF287" s="4"/>
      <c r="GG287" s="10">
        <f t="shared" si="150"/>
        <v>12</v>
      </c>
      <c r="GI287" s="3">
        <v>41546</v>
      </c>
      <c r="GJ287" s="4">
        <v>3</v>
      </c>
      <c r="GK287" s="4"/>
      <c r="GL287" s="4"/>
      <c r="GM287" s="4"/>
      <c r="GN287" s="10">
        <f t="shared" si="151"/>
        <v>3</v>
      </c>
      <c r="GP287" s="3">
        <v>41911</v>
      </c>
      <c r="GQ287" s="4">
        <v>0</v>
      </c>
      <c r="GR287" s="4">
        <v>0</v>
      </c>
      <c r="GS287" s="4">
        <v>0</v>
      </c>
      <c r="GT287" s="4">
        <v>0</v>
      </c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/>
      <c r="E288" s="4"/>
      <c r="F288" s="4"/>
      <c r="G288" s="10">
        <f t="shared" si="124"/>
        <v>0</v>
      </c>
      <c r="I288" s="3">
        <v>32050</v>
      </c>
      <c r="J288" s="4">
        <v>0</v>
      </c>
      <c r="K288" s="4"/>
      <c r="L288" s="4"/>
      <c r="M288" s="4"/>
      <c r="N288" s="10">
        <f t="shared" si="125"/>
        <v>0</v>
      </c>
      <c r="P288" s="3">
        <v>32415</v>
      </c>
      <c r="Q288" s="4">
        <v>0</v>
      </c>
      <c r="R288" s="4"/>
      <c r="S288" s="4"/>
      <c r="T288" s="4"/>
      <c r="U288" s="10">
        <f t="shared" si="126"/>
        <v>0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>
        <v>0</v>
      </c>
      <c r="AG288" s="4">
        <v>0</v>
      </c>
      <c r="AH288" s="4">
        <v>0</v>
      </c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0</v>
      </c>
      <c r="AT288" s="4"/>
      <c r="AU288" s="4"/>
      <c r="AV288" s="4"/>
      <c r="AW288" s="10">
        <f t="shared" si="130"/>
        <v>0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0</v>
      </c>
      <c r="BV288" s="4"/>
      <c r="BW288" s="4"/>
      <c r="BX288" s="4"/>
      <c r="BY288" s="10">
        <f t="shared" si="134"/>
        <v>0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0</v>
      </c>
      <c r="CQ288" s="4"/>
      <c r="CR288" s="4"/>
      <c r="CS288" s="4"/>
      <c r="CT288" s="10">
        <f t="shared" si="137"/>
        <v>0</v>
      </c>
      <c r="CV288" s="3">
        <v>36798</v>
      </c>
      <c r="CW288" s="4">
        <v>0</v>
      </c>
      <c r="CX288" s="4"/>
      <c r="CY288" s="4"/>
      <c r="CZ288" s="4"/>
      <c r="DA288" s="10">
        <f t="shared" si="138"/>
        <v>0</v>
      </c>
      <c r="DC288" s="3">
        <v>37164</v>
      </c>
      <c r="DD288" s="4">
        <v>0</v>
      </c>
      <c r="DE288" s="4"/>
      <c r="DF288" s="4"/>
      <c r="DG288" s="4"/>
      <c r="DH288" s="10">
        <f t="shared" si="139"/>
        <v>0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0</v>
      </c>
      <c r="DS288" s="4"/>
      <c r="DT288" s="4"/>
      <c r="DU288" s="4"/>
      <c r="DV288" s="10">
        <f t="shared" si="141"/>
        <v>0</v>
      </c>
      <c r="DX288" s="3">
        <v>38259</v>
      </c>
      <c r="DY288" s="4">
        <v>0</v>
      </c>
      <c r="DZ288" s="4">
        <v>0</v>
      </c>
      <c r="EA288" s="4">
        <v>0</v>
      </c>
      <c r="EB288" s="4">
        <v>0</v>
      </c>
      <c r="EC288" s="10">
        <f t="shared" si="142"/>
        <v>0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0</v>
      </c>
      <c r="EU288" s="4"/>
      <c r="EV288" s="4"/>
      <c r="EW288" s="4"/>
      <c r="EX288" s="10">
        <f t="shared" si="145"/>
        <v>0</v>
      </c>
      <c r="EZ288" s="3">
        <v>39720</v>
      </c>
      <c r="FA288" s="4">
        <v>1</v>
      </c>
      <c r="FB288" s="4"/>
      <c r="FC288" s="4"/>
      <c r="FD288" s="4"/>
      <c r="FE288" s="10">
        <f t="shared" si="146"/>
        <v>1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5</v>
      </c>
      <c r="FP288" s="4"/>
      <c r="FQ288" s="4"/>
      <c r="FR288" s="4"/>
      <c r="FS288" s="10">
        <f t="shared" si="148"/>
        <v>5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9</v>
      </c>
      <c r="GD288" s="4"/>
      <c r="GE288" s="4"/>
      <c r="GF288" s="4"/>
      <c r="GG288" s="10">
        <f t="shared" si="150"/>
        <v>9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>
        <v>0</v>
      </c>
      <c r="GS288" s="4">
        <v>0</v>
      </c>
      <c r="GT288" s="4">
        <v>0</v>
      </c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0</v>
      </c>
      <c r="HF288" s="4"/>
      <c r="HG288" s="4"/>
      <c r="HH288" s="4"/>
      <c r="HI288" s="10">
        <f t="shared" si="154"/>
        <v>0</v>
      </c>
    </row>
    <row r="289" spans="2:217" ht="18" customHeight="1" x14ac:dyDescent="0.35">
      <c r="B289" s="3">
        <v>31686</v>
      </c>
      <c r="C289" s="4">
        <v>25</v>
      </c>
      <c r="D289" s="4"/>
      <c r="E289" s="4"/>
      <c r="F289" s="4"/>
      <c r="G289" s="10">
        <f t="shared" si="124"/>
        <v>25</v>
      </c>
      <c r="I289" s="3">
        <v>32051</v>
      </c>
      <c r="J289" s="4">
        <v>0</v>
      </c>
      <c r="K289" s="4"/>
      <c r="L289" s="4"/>
      <c r="M289" s="4"/>
      <c r="N289" s="10">
        <f t="shared" si="125"/>
        <v>0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20</v>
      </c>
      <c r="AF289" s="4">
        <v>0.4</v>
      </c>
      <c r="AG289" s="4">
        <v>2</v>
      </c>
      <c r="AH289" s="4">
        <v>0</v>
      </c>
      <c r="AI289" s="10">
        <f t="shared" si="128"/>
        <v>20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0</v>
      </c>
      <c r="AT289" s="4"/>
      <c r="AU289" s="4"/>
      <c r="AV289" s="4"/>
      <c r="AW289" s="10">
        <f t="shared" si="130"/>
        <v>0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3</v>
      </c>
      <c r="BV289" s="4"/>
      <c r="BW289" s="4"/>
      <c r="BX289" s="4"/>
      <c r="BY289" s="10">
        <f t="shared" si="134"/>
        <v>3</v>
      </c>
      <c r="CA289" s="3">
        <v>35704</v>
      </c>
      <c r="CB289" s="4">
        <v>3</v>
      </c>
      <c r="CC289" s="4"/>
      <c r="CD289" s="4"/>
      <c r="CE289" s="4"/>
      <c r="CF289" s="10">
        <f t="shared" si="135"/>
        <v>3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28</v>
      </c>
      <c r="CQ289" s="4"/>
      <c r="CR289" s="4"/>
      <c r="CS289" s="4"/>
      <c r="CT289" s="10">
        <f t="shared" si="137"/>
        <v>28</v>
      </c>
      <c r="CV289" s="3">
        <v>36799</v>
      </c>
      <c r="CW289" s="4">
        <v>0</v>
      </c>
      <c r="CX289" s="4"/>
      <c r="CY289" s="4"/>
      <c r="CZ289" s="4"/>
      <c r="DA289" s="10">
        <f t="shared" si="138"/>
        <v>0</v>
      </c>
      <c r="DC289" s="3">
        <v>37165</v>
      </c>
      <c r="DD289" s="4">
        <v>0</v>
      </c>
      <c r="DE289" s="4"/>
      <c r="DF289" s="4"/>
      <c r="DG289" s="4"/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0</v>
      </c>
      <c r="DZ289" s="4">
        <v>0</v>
      </c>
      <c r="EA289" s="4">
        <v>0</v>
      </c>
      <c r="EB289" s="4">
        <v>3</v>
      </c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0</v>
      </c>
      <c r="EU289" s="4"/>
      <c r="EV289" s="4"/>
      <c r="EW289" s="4"/>
      <c r="EX289" s="10">
        <f t="shared" si="145"/>
        <v>0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>
        <v>18</v>
      </c>
      <c r="FP289" s="4"/>
      <c r="FQ289" s="4"/>
      <c r="FR289" s="4"/>
      <c r="FS289" s="10">
        <f t="shared" si="148"/>
        <v>18</v>
      </c>
      <c r="FU289" s="3">
        <v>40817</v>
      </c>
      <c r="FV289" s="4">
        <v>0</v>
      </c>
      <c r="FW289" s="4"/>
      <c r="FX289" s="4"/>
      <c r="FY289" s="4"/>
      <c r="FZ289" s="10">
        <f t="shared" si="149"/>
        <v>0</v>
      </c>
      <c r="GB289" s="3">
        <v>41182</v>
      </c>
      <c r="GC289" s="4">
        <v>6</v>
      </c>
      <c r="GD289" s="4"/>
      <c r="GE289" s="4"/>
      <c r="GF289" s="4"/>
      <c r="GG289" s="10">
        <f t="shared" si="150"/>
        <v>6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</v>
      </c>
      <c r="GR289" s="4">
        <v>1.4</v>
      </c>
      <c r="GS289" s="4">
        <v>3</v>
      </c>
      <c r="GT289" s="4">
        <v>2.1</v>
      </c>
      <c r="GU289" s="10">
        <f t="shared" si="152"/>
        <v>0</v>
      </c>
      <c r="GW289" s="3">
        <v>42278</v>
      </c>
      <c r="GX289" s="4">
        <v>9</v>
      </c>
      <c r="GY289" s="4"/>
      <c r="GZ289" s="4"/>
      <c r="HA289" s="4"/>
      <c r="HB289" s="10">
        <f t="shared" si="153"/>
        <v>9</v>
      </c>
      <c r="HD289" s="3">
        <v>42643</v>
      </c>
      <c r="HE289" s="4">
        <v>2</v>
      </c>
      <c r="HF289" s="4"/>
      <c r="HG289" s="4"/>
      <c r="HH289" s="4"/>
      <c r="HI289" s="10">
        <f t="shared" si="154"/>
        <v>2</v>
      </c>
    </row>
    <row r="290" spans="2:217" ht="18" customHeight="1" x14ac:dyDescent="0.35">
      <c r="B290" s="3">
        <v>31687</v>
      </c>
      <c r="C290" s="4">
        <v>20</v>
      </c>
      <c r="D290" s="4"/>
      <c r="E290" s="4"/>
      <c r="F290" s="4"/>
      <c r="G290" s="10">
        <f t="shared" si="124"/>
        <v>20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40</v>
      </c>
      <c r="R290" s="4"/>
      <c r="S290" s="4"/>
      <c r="T290" s="4"/>
      <c r="U290" s="10">
        <f t="shared" si="126"/>
        <v>40</v>
      </c>
      <c r="W290" s="3">
        <v>32783</v>
      </c>
      <c r="X290" s="4">
        <v>11</v>
      </c>
      <c r="Y290" s="4"/>
      <c r="Z290" s="4"/>
      <c r="AA290" s="4"/>
      <c r="AB290" s="10">
        <f t="shared" si="127"/>
        <v>11</v>
      </c>
      <c r="AD290" s="3">
        <v>33148</v>
      </c>
      <c r="AE290" s="4">
        <v>11</v>
      </c>
      <c r="AF290" s="4">
        <v>1.6</v>
      </c>
      <c r="AG290" s="4">
        <v>13</v>
      </c>
      <c r="AH290" s="4">
        <v>0</v>
      </c>
      <c r="AI290" s="10">
        <f t="shared" si="128"/>
        <v>11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/>
      <c r="AU290" s="4"/>
      <c r="AV290" s="4"/>
      <c r="AW290" s="10">
        <f t="shared" si="130"/>
        <v>0</v>
      </c>
      <c r="AY290" s="3">
        <v>34244</v>
      </c>
      <c r="AZ290" s="4">
        <v>50</v>
      </c>
      <c r="BA290" s="4"/>
      <c r="BB290" s="4"/>
      <c r="BC290" s="4"/>
      <c r="BD290" s="10">
        <f t="shared" si="131"/>
        <v>50</v>
      </c>
      <c r="BF290" s="3">
        <v>34609</v>
      </c>
      <c r="BG290" s="4">
        <v>4</v>
      </c>
      <c r="BH290" s="4"/>
      <c r="BI290" s="4"/>
      <c r="BJ290" s="4"/>
      <c r="BK290" s="10">
        <f t="shared" si="132"/>
        <v>4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0</v>
      </c>
      <c r="CC290" s="4"/>
      <c r="CD290" s="4"/>
      <c r="CE290" s="4"/>
      <c r="CF290" s="10">
        <f t="shared" si="135"/>
        <v>0</v>
      </c>
      <c r="CH290" s="3">
        <v>36070</v>
      </c>
      <c r="CI290" s="4">
        <v>0</v>
      </c>
      <c r="CJ290" s="4"/>
      <c r="CK290" s="4"/>
      <c r="CL290" s="4"/>
      <c r="CM290" s="10">
        <f t="shared" si="136"/>
        <v>0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4"/>
      <c r="DF290" s="4"/>
      <c r="DG290" s="4"/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0</v>
      </c>
      <c r="DS290" s="4"/>
      <c r="DT290" s="4"/>
      <c r="DU290" s="4"/>
      <c r="DV290" s="10">
        <f t="shared" si="141"/>
        <v>0</v>
      </c>
      <c r="DX290" s="3">
        <v>38261</v>
      </c>
      <c r="DY290" s="4">
        <v>0</v>
      </c>
      <c r="DZ290" s="4">
        <v>0</v>
      </c>
      <c r="EA290" s="4">
        <v>0</v>
      </c>
      <c r="EB290" s="4">
        <v>0</v>
      </c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0</v>
      </c>
      <c r="EU290" s="4"/>
      <c r="EV290" s="4"/>
      <c r="EW290" s="4"/>
      <c r="EX290" s="10">
        <f t="shared" si="145"/>
        <v>0</v>
      </c>
      <c r="EZ290" s="3">
        <v>39722</v>
      </c>
      <c r="FA290" s="4">
        <v>0</v>
      </c>
      <c r="FB290" s="4"/>
      <c r="FC290" s="4"/>
      <c r="FD290" s="4"/>
      <c r="FE290" s="10">
        <f t="shared" si="146"/>
        <v>0</v>
      </c>
      <c r="FG290" s="3">
        <v>40088</v>
      </c>
      <c r="FH290" s="4">
        <v>7</v>
      </c>
      <c r="FI290" s="4"/>
      <c r="FJ290" s="4"/>
      <c r="FK290" s="4"/>
      <c r="FL290" s="10">
        <f t="shared" si="147"/>
        <v>7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7</v>
      </c>
      <c r="GD290" s="4"/>
      <c r="GE290" s="4"/>
      <c r="GF290" s="4"/>
      <c r="GG290" s="10">
        <f t="shared" si="150"/>
        <v>7</v>
      </c>
      <c r="GI290" s="3">
        <v>41549</v>
      </c>
      <c r="GJ290" s="4">
        <v>0</v>
      </c>
      <c r="GK290" s="4"/>
      <c r="GL290" s="4"/>
      <c r="GM290" s="4"/>
      <c r="GN290" s="10">
        <f t="shared" si="151"/>
        <v>0</v>
      </c>
      <c r="GP290" s="3">
        <v>41914</v>
      </c>
      <c r="GQ290" s="4">
        <v>0</v>
      </c>
      <c r="GR290" s="4">
        <v>0</v>
      </c>
      <c r="GS290" s="4">
        <v>0</v>
      </c>
      <c r="GT290" s="4">
        <v>0.6</v>
      </c>
      <c r="GU290" s="10">
        <f t="shared" si="152"/>
        <v>0</v>
      </c>
      <c r="GW290" s="3">
        <v>42279</v>
      </c>
      <c r="GX290" s="4">
        <v>2</v>
      </c>
      <c r="GY290" s="4"/>
      <c r="GZ290" s="4"/>
      <c r="HA290" s="4"/>
      <c r="HB290" s="10">
        <f t="shared" si="153"/>
        <v>2</v>
      </c>
      <c r="HD290" s="3">
        <v>42644</v>
      </c>
      <c r="HE290" s="4">
        <v>7</v>
      </c>
      <c r="HF290" s="4"/>
      <c r="HG290" s="4"/>
      <c r="HH290" s="4"/>
      <c r="HI290" s="10">
        <f t="shared" si="154"/>
        <v>7</v>
      </c>
    </row>
    <row r="291" spans="2:217" ht="18" customHeight="1" x14ac:dyDescent="0.35">
      <c r="B291" s="3">
        <v>31688</v>
      </c>
      <c r="C291" s="4">
        <v>0</v>
      </c>
      <c r="D291" s="4"/>
      <c r="E291" s="4"/>
      <c r="F291" s="4"/>
      <c r="G291" s="10">
        <f t="shared" si="124"/>
        <v>0</v>
      </c>
      <c r="I291" s="3">
        <v>32053</v>
      </c>
      <c r="J291" s="4">
        <v>55</v>
      </c>
      <c r="K291" s="4"/>
      <c r="L291" s="4"/>
      <c r="M291" s="4"/>
      <c r="N291" s="10">
        <f t="shared" si="125"/>
        <v>55</v>
      </c>
      <c r="P291" s="3">
        <v>32418</v>
      </c>
      <c r="Q291" s="4">
        <v>5</v>
      </c>
      <c r="R291" s="4"/>
      <c r="S291" s="4"/>
      <c r="T291" s="4"/>
      <c r="U291" s="10">
        <f t="shared" si="126"/>
        <v>5</v>
      </c>
      <c r="W291" s="3">
        <v>32784</v>
      </c>
      <c r="X291" s="4">
        <v>9</v>
      </c>
      <c r="Y291" s="4"/>
      <c r="Z291" s="4"/>
      <c r="AA291" s="4"/>
      <c r="AB291" s="10">
        <f t="shared" si="127"/>
        <v>9</v>
      </c>
      <c r="AD291" s="3">
        <v>33149</v>
      </c>
      <c r="AE291" s="4">
        <v>0</v>
      </c>
      <c r="AF291" s="4">
        <v>0</v>
      </c>
      <c r="AG291" s="4">
        <v>0</v>
      </c>
      <c r="AH291" s="4">
        <v>0</v>
      </c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10</v>
      </c>
      <c r="AT291" s="4"/>
      <c r="AU291" s="4"/>
      <c r="AV291" s="4"/>
      <c r="AW291" s="10">
        <f t="shared" si="130"/>
        <v>10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0</v>
      </c>
      <c r="BV291" s="4"/>
      <c r="BW291" s="4"/>
      <c r="BX291" s="4"/>
      <c r="BY291" s="10">
        <f t="shared" si="134"/>
        <v>0</v>
      </c>
      <c r="CA291" s="3">
        <v>35706</v>
      </c>
      <c r="CB291" s="4">
        <v>0</v>
      </c>
      <c r="CC291" s="4"/>
      <c r="CD291" s="4"/>
      <c r="CE291" s="4"/>
      <c r="CF291" s="10">
        <f t="shared" si="135"/>
        <v>0</v>
      </c>
      <c r="CH291" s="3">
        <v>36071</v>
      </c>
      <c r="CI291" s="4">
        <v>0</v>
      </c>
      <c r="CJ291" s="4"/>
      <c r="CK291" s="4"/>
      <c r="CL291" s="4"/>
      <c r="CM291" s="10">
        <f t="shared" si="136"/>
        <v>0</v>
      </c>
      <c r="CO291" s="3">
        <v>36436</v>
      </c>
      <c r="CP291" s="4">
        <v>10</v>
      </c>
      <c r="CQ291" s="4"/>
      <c r="CR291" s="4"/>
      <c r="CS291" s="4"/>
      <c r="CT291" s="10">
        <f t="shared" si="137"/>
        <v>10</v>
      </c>
      <c r="CV291" s="3">
        <v>36801</v>
      </c>
      <c r="CW291" s="4">
        <v>0</v>
      </c>
      <c r="CX291" s="4"/>
      <c r="CY291" s="4"/>
      <c r="CZ291" s="4"/>
      <c r="DA291" s="10">
        <f t="shared" si="138"/>
        <v>0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>
        <v>0</v>
      </c>
      <c r="EA291" s="4">
        <v>0</v>
      </c>
      <c r="EB291" s="4">
        <v>0</v>
      </c>
      <c r="EC291" s="10">
        <f t="shared" si="142"/>
        <v>0</v>
      </c>
      <c r="EE291" s="3">
        <v>38628</v>
      </c>
      <c r="EF291" s="4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4">
        <v>12</v>
      </c>
      <c r="EN291" s="4"/>
      <c r="EO291" s="4"/>
      <c r="EP291" s="4"/>
      <c r="EQ291" s="10">
        <f t="shared" si="144"/>
        <v>12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0</v>
      </c>
      <c r="FB291" s="4"/>
      <c r="FC291" s="4"/>
      <c r="FD291" s="4"/>
      <c r="FE291" s="10">
        <f t="shared" si="146"/>
        <v>0</v>
      </c>
      <c r="FG291" s="3">
        <v>40089</v>
      </c>
      <c r="FH291" s="4">
        <v>0</v>
      </c>
      <c r="FI291" s="4"/>
      <c r="FJ291" s="4"/>
      <c r="FK291" s="4"/>
      <c r="FL291" s="10">
        <f t="shared" si="147"/>
        <v>0</v>
      </c>
      <c r="FN291" s="3">
        <v>40454</v>
      </c>
      <c r="FO291" s="4">
        <v>0</v>
      </c>
      <c r="FP291" s="4"/>
      <c r="FQ291" s="4"/>
      <c r="FR291" s="4"/>
      <c r="FS291" s="10">
        <f t="shared" si="148"/>
        <v>0</v>
      </c>
      <c r="FU291" s="3">
        <v>40819</v>
      </c>
      <c r="FV291" s="4">
        <v>0</v>
      </c>
      <c r="FW291" s="4"/>
      <c r="FX291" s="4"/>
      <c r="FY291" s="4"/>
      <c r="FZ291" s="10">
        <f t="shared" si="149"/>
        <v>0</v>
      </c>
      <c r="GB291" s="3">
        <v>41184</v>
      </c>
      <c r="GC291" s="4">
        <v>2</v>
      </c>
      <c r="GD291" s="4"/>
      <c r="GE291" s="4"/>
      <c r="GF291" s="4"/>
      <c r="GG291" s="10">
        <f t="shared" si="150"/>
        <v>2</v>
      </c>
      <c r="GI291" s="3">
        <v>41550</v>
      </c>
      <c r="GJ291" s="4">
        <v>5</v>
      </c>
      <c r="GK291" s="4"/>
      <c r="GL291" s="4"/>
      <c r="GM291" s="4"/>
      <c r="GN291" s="10">
        <f t="shared" si="151"/>
        <v>5</v>
      </c>
      <c r="GP291" s="3">
        <v>41915</v>
      </c>
      <c r="GQ291" s="4">
        <v>0</v>
      </c>
      <c r="GR291" s="4">
        <v>4.4000000000000004</v>
      </c>
      <c r="GS291" s="4">
        <v>0</v>
      </c>
      <c r="GT291" s="4">
        <v>17.600000000000001</v>
      </c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7</v>
      </c>
      <c r="HF291" s="4"/>
      <c r="HG291" s="4"/>
      <c r="HH291" s="4"/>
      <c r="HI291" s="10">
        <f t="shared" si="154"/>
        <v>7</v>
      </c>
    </row>
    <row r="292" spans="2:217" ht="18" customHeight="1" x14ac:dyDescent="0.35">
      <c r="B292" s="3">
        <v>31689</v>
      </c>
      <c r="C292" s="4">
        <v>0</v>
      </c>
      <c r="D292" s="4"/>
      <c r="E292" s="4"/>
      <c r="F292" s="4"/>
      <c r="G292" s="10">
        <f t="shared" si="124"/>
        <v>0</v>
      </c>
      <c r="I292" s="3">
        <v>32054</v>
      </c>
      <c r="J292" s="4">
        <v>0</v>
      </c>
      <c r="K292" s="4"/>
      <c r="L292" s="4"/>
      <c r="M292" s="4"/>
      <c r="N292" s="10">
        <f t="shared" si="125"/>
        <v>0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23</v>
      </c>
      <c r="Y292" s="4"/>
      <c r="Z292" s="4"/>
      <c r="AA292" s="4"/>
      <c r="AB292" s="10">
        <f t="shared" si="127"/>
        <v>23</v>
      </c>
      <c r="AD292" s="3">
        <v>33150</v>
      </c>
      <c r="AE292" s="4">
        <v>0</v>
      </c>
      <c r="AF292" s="4">
        <v>0</v>
      </c>
      <c r="AG292" s="4">
        <v>1</v>
      </c>
      <c r="AH292" s="4">
        <v>0</v>
      </c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9</v>
      </c>
      <c r="AT292" s="4"/>
      <c r="AU292" s="4"/>
      <c r="AV292" s="4"/>
      <c r="AW292" s="10">
        <f t="shared" si="130"/>
        <v>9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0</v>
      </c>
      <c r="BO292" s="4"/>
      <c r="BP292" s="4"/>
      <c r="BQ292" s="4"/>
      <c r="BR292" s="10">
        <f t="shared" si="133"/>
        <v>0</v>
      </c>
      <c r="BT292" s="3">
        <v>35341</v>
      </c>
      <c r="BU292" s="4">
        <v>4</v>
      </c>
      <c r="BV292" s="4"/>
      <c r="BW292" s="4"/>
      <c r="BX292" s="4"/>
      <c r="BY292" s="10">
        <f t="shared" si="134"/>
        <v>4</v>
      </c>
      <c r="CA292" s="3">
        <v>35707</v>
      </c>
      <c r="CB292" s="4">
        <v>10</v>
      </c>
      <c r="CC292" s="4"/>
      <c r="CD292" s="4"/>
      <c r="CE292" s="4"/>
      <c r="CF292" s="10">
        <f t="shared" si="135"/>
        <v>10</v>
      </c>
      <c r="CH292" s="3">
        <v>36072</v>
      </c>
      <c r="CI292" s="4">
        <v>5</v>
      </c>
      <c r="CJ292" s="4"/>
      <c r="CK292" s="4"/>
      <c r="CL292" s="4"/>
      <c r="CM292" s="10">
        <f t="shared" si="136"/>
        <v>5</v>
      </c>
      <c r="CO292" s="3">
        <v>36437</v>
      </c>
      <c r="CP292" s="4">
        <v>0</v>
      </c>
      <c r="CQ292" s="4"/>
      <c r="CR292" s="4"/>
      <c r="CS292" s="4"/>
      <c r="CT292" s="10">
        <f t="shared" si="137"/>
        <v>0</v>
      </c>
      <c r="CV292" s="3">
        <v>36802</v>
      </c>
      <c r="CW292" s="4">
        <v>0</v>
      </c>
      <c r="CX292" s="4"/>
      <c r="CY292" s="4"/>
      <c r="CZ292" s="4"/>
      <c r="DA292" s="10">
        <f t="shared" si="138"/>
        <v>0</v>
      </c>
      <c r="DC292" s="3">
        <v>37168</v>
      </c>
      <c r="DD292" s="4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5</v>
      </c>
      <c r="DS292" s="4"/>
      <c r="DT292" s="4"/>
      <c r="DU292" s="4"/>
      <c r="DV292" s="10">
        <f t="shared" si="141"/>
        <v>5</v>
      </c>
      <c r="DX292" s="3">
        <v>38263</v>
      </c>
      <c r="DY292" s="4">
        <v>0</v>
      </c>
      <c r="DZ292" s="4">
        <v>2.4</v>
      </c>
      <c r="EA292" s="4">
        <v>27</v>
      </c>
      <c r="EB292" s="4">
        <v>2.6</v>
      </c>
      <c r="EC292" s="10">
        <f t="shared" si="142"/>
        <v>0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</v>
      </c>
      <c r="EN292" s="4"/>
      <c r="EO292" s="4"/>
      <c r="EP292" s="4"/>
      <c r="EQ292" s="10">
        <f t="shared" si="144"/>
        <v>0</v>
      </c>
      <c r="ES292" s="3">
        <v>39359</v>
      </c>
      <c r="ET292" s="4">
        <v>0</v>
      </c>
      <c r="EU292" s="4"/>
      <c r="EV292" s="4"/>
      <c r="EW292" s="4"/>
      <c r="EX292" s="10">
        <f t="shared" si="145"/>
        <v>0</v>
      </c>
      <c r="EZ292" s="3">
        <v>39724</v>
      </c>
      <c r="FA292" s="4">
        <v>2</v>
      </c>
      <c r="FB292" s="4"/>
      <c r="FC292" s="4"/>
      <c r="FD292" s="4"/>
      <c r="FE292" s="10">
        <f t="shared" si="146"/>
        <v>2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3</v>
      </c>
      <c r="FP292" s="4"/>
      <c r="FQ292" s="4"/>
      <c r="FR292" s="4"/>
      <c r="FS292" s="10">
        <f t="shared" si="148"/>
        <v>3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0</v>
      </c>
      <c r="GK292" s="4"/>
      <c r="GL292" s="4"/>
      <c r="GM292" s="4"/>
      <c r="GN292" s="10">
        <f t="shared" si="151"/>
        <v>0</v>
      </c>
      <c r="GP292" s="3">
        <v>41916</v>
      </c>
      <c r="GQ292" s="4">
        <v>3</v>
      </c>
      <c r="GR292" s="4">
        <v>0</v>
      </c>
      <c r="GS292" s="4">
        <v>0</v>
      </c>
      <c r="GT292" s="4">
        <v>0.1</v>
      </c>
      <c r="GU292" s="10">
        <f t="shared" si="152"/>
        <v>3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0</v>
      </c>
      <c r="D293" s="4"/>
      <c r="E293" s="4"/>
      <c r="F293" s="4"/>
      <c r="G293" s="10">
        <f t="shared" si="124"/>
        <v>0</v>
      </c>
      <c r="I293" s="3">
        <v>32055</v>
      </c>
      <c r="J293" s="4">
        <v>9</v>
      </c>
      <c r="K293" s="4"/>
      <c r="L293" s="4"/>
      <c r="M293" s="4"/>
      <c r="N293" s="10">
        <f t="shared" si="125"/>
        <v>9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0</v>
      </c>
      <c r="Y293" s="4"/>
      <c r="Z293" s="4"/>
      <c r="AA293" s="4"/>
      <c r="AB293" s="10">
        <f t="shared" si="127"/>
        <v>0</v>
      </c>
      <c r="AD293" s="3">
        <v>33151</v>
      </c>
      <c r="AE293" s="4">
        <v>0</v>
      </c>
      <c r="AF293" s="4">
        <v>0.6</v>
      </c>
      <c r="AG293" s="4">
        <v>0</v>
      </c>
      <c r="AH293" s="4">
        <v>10.6</v>
      </c>
      <c r="AI293" s="10">
        <f t="shared" si="128"/>
        <v>0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6</v>
      </c>
      <c r="BH293" s="4"/>
      <c r="BI293" s="4"/>
      <c r="BJ293" s="4"/>
      <c r="BK293" s="10">
        <f t="shared" si="132"/>
        <v>6</v>
      </c>
      <c r="BM293" s="3">
        <v>34977</v>
      </c>
      <c r="BN293" s="4">
        <v>7</v>
      </c>
      <c r="BO293" s="4"/>
      <c r="BP293" s="4"/>
      <c r="BQ293" s="4"/>
      <c r="BR293" s="10">
        <f t="shared" si="133"/>
        <v>7</v>
      </c>
      <c r="BT293" s="3">
        <v>35342</v>
      </c>
      <c r="BU293" s="4">
        <v>7</v>
      </c>
      <c r="BV293" s="4"/>
      <c r="BW293" s="4"/>
      <c r="BX293" s="4"/>
      <c r="BY293" s="10">
        <f t="shared" si="134"/>
        <v>7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0</v>
      </c>
      <c r="CJ293" s="4"/>
      <c r="CK293" s="4"/>
      <c r="CL293" s="4"/>
      <c r="CM293" s="10">
        <f t="shared" si="136"/>
        <v>0</v>
      </c>
      <c r="CO293" s="3">
        <v>36438</v>
      </c>
      <c r="CP293" s="4">
        <v>18</v>
      </c>
      <c r="CQ293" s="4"/>
      <c r="CR293" s="4"/>
      <c r="CS293" s="4"/>
      <c r="CT293" s="10">
        <f t="shared" si="137"/>
        <v>18</v>
      </c>
      <c r="CV293" s="3">
        <v>36803</v>
      </c>
      <c r="CW293" s="4">
        <v>8</v>
      </c>
      <c r="CX293" s="4"/>
      <c r="CY293" s="4"/>
      <c r="CZ293" s="4"/>
      <c r="DA293" s="10">
        <f t="shared" si="138"/>
        <v>8</v>
      </c>
      <c r="DC293" s="3">
        <v>37169</v>
      </c>
      <c r="DD293" s="4">
        <v>0</v>
      </c>
      <c r="DE293" s="4"/>
      <c r="DF293" s="4"/>
      <c r="DG293" s="4"/>
      <c r="DH293" s="10">
        <f t="shared" si="139"/>
        <v>0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12</v>
      </c>
      <c r="DZ293" s="4">
        <v>0.2</v>
      </c>
      <c r="EA293" s="4">
        <v>0</v>
      </c>
      <c r="EB293" s="4">
        <v>0.1</v>
      </c>
      <c r="EC293" s="10">
        <f t="shared" si="142"/>
        <v>12</v>
      </c>
      <c r="EE293" s="3">
        <v>38630</v>
      </c>
      <c r="EF293" s="4">
        <v>15</v>
      </c>
      <c r="EG293" s="4"/>
      <c r="EH293" s="4"/>
      <c r="EI293" s="4"/>
      <c r="EJ293" s="10">
        <f t="shared" si="143"/>
        <v>15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2</v>
      </c>
      <c r="EU293" s="4"/>
      <c r="EV293" s="4"/>
      <c r="EW293" s="4"/>
      <c r="EX293" s="10">
        <f t="shared" si="145"/>
        <v>2</v>
      </c>
      <c r="EZ293" s="3">
        <v>39725</v>
      </c>
      <c r="FA293" s="4">
        <v>3</v>
      </c>
      <c r="FB293" s="4"/>
      <c r="FC293" s="4"/>
      <c r="FD293" s="4"/>
      <c r="FE293" s="10">
        <f t="shared" si="146"/>
        <v>3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2</v>
      </c>
      <c r="FP293" s="4"/>
      <c r="FQ293" s="4"/>
      <c r="FR293" s="4"/>
      <c r="FS293" s="10">
        <f t="shared" si="148"/>
        <v>2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42</v>
      </c>
      <c r="GD293" s="4"/>
      <c r="GE293" s="4"/>
      <c r="GF293" s="4"/>
      <c r="GG293" s="10">
        <f t="shared" si="150"/>
        <v>42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6</v>
      </c>
      <c r="GR293" s="4">
        <v>6.3</v>
      </c>
      <c r="GS293" s="4">
        <v>7</v>
      </c>
      <c r="GT293" s="4">
        <v>9.6999999999999993</v>
      </c>
      <c r="GU293" s="10">
        <f t="shared" si="152"/>
        <v>6</v>
      </c>
      <c r="GW293" s="3">
        <v>42282</v>
      </c>
      <c r="GX293" s="4">
        <v>3</v>
      </c>
      <c r="GY293" s="4"/>
      <c r="GZ293" s="4"/>
      <c r="HA293" s="4"/>
      <c r="HB293" s="10">
        <f t="shared" si="153"/>
        <v>3</v>
      </c>
      <c r="HD293" s="3">
        <v>42647</v>
      </c>
      <c r="HE293" s="4">
        <v>15</v>
      </c>
      <c r="HF293" s="4"/>
      <c r="HG293" s="4"/>
      <c r="HH293" s="4"/>
      <c r="HI293" s="10">
        <f t="shared" si="154"/>
        <v>15</v>
      </c>
    </row>
    <row r="294" spans="2:217" ht="18" customHeight="1" x14ac:dyDescent="0.35">
      <c r="B294" s="3">
        <v>31691</v>
      </c>
      <c r="C294" s="4">
        <v>0</v>
      </c>
      <c r="D294" s="4"/>
      <c r="E294" s="4"/>
      <c r="F294" s="4"/>
      <c r="G294" s="10">
        <f t="shared" si="124"/>
        <v>0</v>
      </c>
      <c r="I294" s="3">
        <v>32056</v>
      </c>
      <c r="J294" s="4">
        <v>17</v>
      </c>
      <c r="K294" s="4"/>
      <c r="L294" s="4"/>
      <c r="M294" s="4"/>
      <c r="N294" s="10">
        <f t="shared" si="125"/>
        <v>17</v>
      </c>
      <c r="P294" s="3">
        <v>32421</v>
      </c>
      <c r="Q294" s="4">
        <v>0</v>
      </c>
      <c r="R294" s="4"/>
      <c r="S294" s="4"/>
      <c r="T294" s="4"/>
      <c r="U294" s="10">
        <f t="shared" si="126"/>
        <v>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0</v>
      </c>
      <c r="AF294" s="4">
        <v>8.6</v>
      </c>
      <c r="AG294" s="4">
        <v>20</v>
      </c>
      <c r="AH294" s="4">
        <v>13.9</v>
      </c>
      <c r="AI294" s="10">
        <f t="shared" si="128"/>
        <v>0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/>
      <c r="AU294" s="4"/>
      <c r="AV294" s="4"/>
      <c r="AW294" s="10">
        <f t="shared" si="130"/>
        <v>0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35</v>
      </c>
      <c r="BH294" s="4"/>
      <c r="BI294" s="4"/>
      <c r="BJ294" s="4"/>
      <c r="BK294" s="10">
        <f t="shared" si="132"/>
        <v>35</v>
      </c>
      <c r="BM294" s="3">
        <v>34978</v>
      </c>
      <c r="BN294" s="4">
        <v>5</v>
      </c>
      <c r="BO294" s="4"/>
      <c r="BP294" s="4"/>
      <c r="BQ294" s="4"/>
      <c r="BR294" s="10">
        <f t="shared" si="133"/>
        <v>5</v>
      </c>
      <c r="BT294" s="3">
        <v>35343</v>
      </c>
      <c r="BU294" s="4">
        <v>0</v>
      </c>
      <c r="BV294" s="4"/>
      <c r="BW294" s="4"/>
      <c r="BX294" s="4"/>
      <c r="BY294" s="10">
        <f t="shared" si="134"/>
        <v>0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12</v>
      </c>
      <c r="CJ294" s="4"/>
      <c r="CK294" s="4"/>
      <c r="CL294" s="4"/>
      <c r="CM294" s="10">
        <f t="shared" si="136"/>
        <v>12</v>
      </c>
      <c r="CO294" s="3">
        <v>36439</v>
      </c>
      <c r="CP294" s="4">
        <v>8</v>
      </c>
      <c r="CQ294" s="4"/>
      <c r="CR294" s="4"/>
      <c r="CS294" s="4"/>
      <c r="CT294" s="10">
        <f t="shared" si="137"/>
        <v>8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5</v>
      </c>
      <c r="DE294" s="4"/>
      <c r="DF294" s="4"/>
      <c r="DG294" s="4"/>
      <c r="DH294" s="10">
        <f t="shared" si="139"/>
        <v>5</v>
      </c>
      <c r="DJ294" s="3">
        <v>37535</v>
      </c>
      <c r="DK294" s="4">
        <v>70</v>
      </c>
      <c r="DL294" s="4"/>
      <c r="DM294" s="4"/>
      <c r="DN294" s="4"/>
      <c r="DO294" s="10">
        <f t="shared" si="140"/>
        <v>70</v>
      </c>
      <c r="DQ294" s="3">
        <v>37900</v>
      </c>
      <c r="DR294" s="4">
        <v>0</v>
      </c>
      <c r="DS294" s="4"/>
      <c r="DT294" s="4"/>
      <c r="DU294" s="4"/>
      <c r="DV294" s="10">
        <f t="shared" si="141"/>
        <v>0</v>
      </c>
      <c r="DX294" s="3">
        <v>38265</v>
      </c>
      <c r="DY294" s="4">
        <v>0</v>
      </c>
      <c r="DZ294" s="4">
        <v>25.7</v>
      </c>
      <c r="EA294" s="4">
        <v>0</v>
      </c>
      <c r="EB294" s="4">
        <v>1.6</v>
      </c>
      <c r="EC294" s="10">
        <f t="shared" si="142"/>
        <v>0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0</v>
      </c>
      <c r="EN294" s="4"/>
      <c r="EO294" s="4"/>
      <c r="EP294" s="4"/>
      <c r="EQ294" s="10">
        <f t="shared" si="144"/>
        <v>0</v>
      </c>
      <c r="ES294" s="3">
        <v>39361</v>
      </c>
      <c r="ET294" s="4">
        <v>0</v>
      </c>
      <c r="EU294" s="4"/>
      <c r="EV294" s="4"/>
      <c r="EW294" s="4"/>
      <c r="EX294" s="10">
        <f t="shared" si="145"/>
        <v>0</v>
      </c>
      <c r="EZ294" s="3">
        <v>39726</v>
      </c>
      <c r="FA294" s="4">
        <v>5</v>
      </c>
      <c r="FB294" s="4"/>
      <c r="FC294" s="4"/>
      <c r="FD294" s="4"/>
      <c r="FE294" s="10">
        <f t="shared" si="146"/>
        <v>5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0</v>
      </c>
      <c r="FP294" s="4"/>
      <c r="FQ294" s="4"/>
      <c r="FR294" s="4"/>
      <c r="FS294" s="10">
        <f t="shared" si="148"/>
        <v>0</v>
      </c>
      <c r="FU294" s="3">
        <v>40822</v>
      </c>
      <c r="FV294" s="4">
        <v>15</v>
      </c>
      <c r="FW294" s="4"/>
      <c r="FX294" s="4"/>
      <c r="FY294" s="4"/>
      <c r="FZ294" s="10">
        <f t="shared" si="149"/>
        <v>15</v>
      </c>
      <c r="GB294" s="3">
        <v>41187</v>
      </c>
      <c r="GC294" s="4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4">
        <v>3</v>
      </c>
      <c r="GK294" s="4"/>
      <c r="GL294" s="4"/>
      <c r="GM294" s="4"/>
      <c r="GN294" s="10">
        <f t="shared" si="151"/>
        <v>3</v>
      </c>
      <c r="GP294" s="3">
        <v>41918</v>
      </c>
      <c r="GQ294" s="4">
        <v>5</v>
      </c>
      <c r="GR294" s="4">
        <v>4.5999999999999996</v>
      </c>
      <c r="GS294" s="4">
        <v>4</v>
      </c>
      <c r="GT294" s="4">
        <v>26.5</v>
      </c>
      <c r="GU294" s="10">
        <f t="shared" si="152"/>
        <v>5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12</v>
      </c>
      <c r="HF294" s="4"/>
      <c r="HG294" s="4"/>
      <c r="HH294" s="4"/>
      <c r="HI294" s="10">
        <f t="shared" si="154"/>
        <v>12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0</v>
      </c>
      <c r="R295" s="4"/>
      <c r="S295" s="4"/>
      <c r="T295" s="4"/>
      <c r="U295" s="10">
        <f t="shared" si="126"/>
        <v>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0</v>
      </c>
      <c r="AF295" s="4">
        <v>7.6</v>
      </c>
      <c r="AG295" s="4">
        <v>13</v>
      </c>
      <c r="AH295" s="4">
        <v>6.9</v>
      </c>
      <c r="AI295" s="10">
        <f t="shared" si="128"/>
        <v>0</v>
      </c>
      <c r="AK295" s="3">
        <v>33518</v>
      </c>
      <c r="AL295" s="4">
        <v>16</v>
      </c>
      <c r="AM295" s="4"/>
      <c r="AN295" s="4"/>
      <c r="AO295" s="4"/>
      <c r="AP295" s="10">
        <f t="shared" si="129"/>
        <v>16</v>
      </c>
      <c r="AR295" s="3">
        <v>33883</v>
      </c>
      <c r="AS295" s="4">
        <v>0</v>
      </c>
      <c r="AT295" s="4"/>
      <c r="AU295" s="4"/>
      <c r="AV295" s="4"/>
      <c r="AW295" s="10">
        <f t="shared" si="130"/>
        <v>0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0</v>
      </c>
      <c r="BH295" s="4"/>
      <c r="BI295" s="4"/>
      <c r="BJ295" s="4"/>
      <c r="BK295" s="10">
        <f t="shared" si="132"/>
        <v>0</v>
      </c>
      <c r="BM295" s="3">
        <v>34979</v>
      </c>
      <c r="BN295" s="4">
        <v>0</v>
      </c>
      <c r="BO295" s="4"/>
      <c r="BP295" s="4"/>
      <c r="BQ295" s="4"/>
      <c r="BR295" s="10">
        <f t="shared" si="133"/>
        <v>0</v>
      </c>
      <c r="BT295" s="3">
        <v>35344</v>
      </c>
      <c r="BU295" s="4">
        <v>3</v>
      </c>
      <c r="BV295" s="4"/>
      <c r="BW295" s="4"/>
      <c r="BX295" s="4"/>
      <c r="BY295" s="10">
        <f t="shared" si="134"/>
        <v>3</v>
      </c>
      <c r="CA295" s="3">
        <v>35710</v>
      </c>
      <c r="CB295" s="4">
        <v>10</v>
      </c>
      <c r="CC295" s="4"/>
      <c r="CD295" s="4"/>
      <c r="CE295" s="4"/>
      <c r="CF295" s="10">
        <f t="shared" si="135"/>
        <v>10</v>
      </c>
      <c r="CH295" s="3">
        <v>36075</v>
      </c>
      <c r="CI295" s="4">
        <v>0</v>
      </c>
      <c r="CJ295" s="4"/>
      <c r="CK295" s="4"/>
      <c r="CL295" s="4"/>
      <c r="CM295" s="10">
        <f t="shared" si="136"/>
        <v>0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0</v>
      </c>
      <c r="DL295" s="4"/>
      <c r="DM295" s="4"/>
      <c r="DN295" s="4"/>
      <c r="DO295" s="10">
        <f t="shared" si="140"/>
        <v>0</v>
      </c>
      <c r="DQ295" s="3">
        <v>37901</v>
      </c>
      <c r="DR295" s="4">
        <v>0</v>
      </c>
      <c r="DS295" s="4"/>
      <c r="DT295" s="4"/>
      <c r="DU295" s="4"/>
      <c r="DV295" s="10">
        <f t="shared" si="141"/>
        <v>0</v>
      </c>
      <c r="DX295" s="3">
        <v>38266</v>
      </c>
      <c r="DY295" s="4">
        <v>15</v>
      </c>
      <c r="DZ295" s="4">
        <v>0.2</v>
      </c>
      <c r="EA295" s="4">
        <v>0</v>
      </c>
      <c r="EB295" s="4">
        <v>4.4000000000000004</v>
      </c>
      <c r="EC295" s="10">
        <f t="shared" si="142"/>
        <v>15</v>
      </c>
      <c r="EE295" s="3">
        <v>38632</v>
      </c>
      <c r="EF295" s="4">
        <v>0</v>
      </c>
      <c r="EG295" s="4"/>
      <c r="EH295" s="4"/>
      <c r="EI295" s="4"/>
      <c r="EJ295" s="10">
        <f t="shared" si="143"/>
        <v>0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1</v>
      </c>
      <c r="FB295" s="4"/>
      <c r="FC295" s="4"/>
      <c r="FD295" s="4"/>
      <c r="FE295" s="10">
        <f t="shared" si="146"/>
        <v>1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0</v>
      </c>
      <c r="FP295" s="4"/>
      <c r="FQ295" s="4"/>
      <c r="FR295" s="4"/>
      <c r="FS295" s="10">
        <f t="shared" si="148"/>
        <v>0</v>
      </c>
      <c r="FU295" s="3">
        <v>40823</v>
      </c>
      <c r="FV295" s="4">
        <v>0</v>
      </c>
      <c r="FW295" s="4"/>
      <c r="FX295" s="4"/>
      <c r="FY295" s="4"/>
      <c r="FZ295" s="10">
        <f t="shared" si="149"/>
        <v>0</v>
      </c>
      <c r="GB295" s="3">
        <v>41188</v>
      </c>
      <c r="GC295" s="4">
        <v>10</v>
      </c>
      <c r="GD295" s="4"/>
      <c r="GE295" s="4"/>
      <c r="GF295" s="4"/>
      <c r="GG295" s="10">
        <f t="shared" si="150"/>
        <v>10</v>
      </c>
      <c r="GI295" s="3">
        <v>41554</v>
      </c>
      <c r="GJ295" s="4">
        <v>10</v>
      </c>
      <c r="GK295" s="4"/>
      <c r="GL295" s="4"/>
      <c r="GM295" s="4"/>
      <c r="GN295" s="10">
        <f t="shared" si="151"/>
        <v>10</v>
      </c>
      <c r="GP295" s="3">
        <v>41919</v>
      </c>
      <c r="GQ295" s="4">
        <v>37</v>
      </c>
      <c r="GR295" s="4">
        <v>80</v>
      </c>
      <c r="GS295" s="4">
        <v>63</v>
      </c>
      <c r="GT295" s="4">
        <v>69.2</v>
      </c>
      <c r="GU295" s="10">
        <f t="shared" si="152"/>
        <v>37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0</v>
      </c>
      <c r="D296" s="4"/>
      <c r="E296" s="4"/>
      <c r="F296" s="4"/>
      <c r="G296" s="10">
        <f t="shared" si="124"/>
        <v>0</v>
      </c>
      <c r="I296" s="3">
        <v>32058</v>
      </c>
      <c r="J296" s="4">
        <v>0</v>
      </c>
      <c r="K296" s="4"/>
      <c r="L296" s="4"/>
      <c r="M296" s="4"/>
      <c r="N296" s="10">
        <f t="shared" si="125"/>
        <v>0</v>
      </c>
      <c r="P296" s="3">
        <v>32423</v>
      </c>
      <c r="Q296" s="4">
        <v>0</v>
      </c>
      <c r="R296" s="4"/>
      <c r="S296" s="4"/>
      <c r="T296" s="4"/>
      <c r="U296" s="10">
        <f t="shared" si="126"/>
        <v>0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0</v>
      </c>
      <c r="AF296" s="4">
        <v>0</v>
      </c>
      <c r="AG296" s="4">
        <v>0</v>
      </c>
      <c r="AH296" s="4">
        <v>0</v>
      </c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10</v>
      </c>
      <c r="BA296" s="4"/>
      <c r="BB296" s="4"/>
      <c r="BC296" s="4"/>
      <c r="BD296" s="10">
        <f t="shared" si="131"/>
        <v>10</v>
      </c>
      <c r="BF296" s="3">
        <v>34615</v>
      </c>
      <c r="BG296" s="4">
        <v>3</v>
      </c>
      <c r="BH296" s="4"/>
      <c r="BI296" s="4"/>
      <c r="BJ296" s="4"/>
      <c r="BK296" s="10">
        <f t="shared" si="132"/>
        <v>3</v>
      </c>
      <c r="BM296" s="3">
        <v>34980</v>
      </c>
      <c r="BN296" s="4">
        <v>4</v>
      </c>
      <c r="BO296" s="4"/>
      <c r="BP296" s="4"/>
      <c r="BQ296" s="4"/>
      <c r="BR296" s="10">
        <f t="shared" si="133"/>
        <v>4</v>
      </c>
      <c r="BT296" s="3">
        <v>35345</v>
      </c>
      <c r="BU296" s="4">
        <v>5</v>
      </c>
      <c r="BV296" s="4"/>
      <c r="BW296" s="4"/>
      <c r="BX296" s="4"/>
      <c r="BY296" s="10">
        <f t="shared" si="134"/>
        <v>5</v>
      </c>
      <c r="CA296" s="3">
        <v>35711</v>
      </c>
      <c r="CB296" s="4">
        <v>15</v>
      </c>
      <c r="CC296" s="4"/>
      <c r="CD296" s="4"/>
      <c r="CE296" s="4"/>
      <c r="CF296" s="10">
        <f t="shared" si="135"/>
        <v>15</v>
      </c>
      <c r="CH296" s="3">
        <v>36076</v>
      </c>
      <c r="CI296" s="4">
        <v>9</v>
      </c>
      <c r="CJ296" s="4"/>
      <c r="CK296" s="4"/>
      <c r="CL296" s="4"/>
      <c r="CM296" s="10">
        <f t="shared" si="136"/>
        <v>9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0</v>
      </c>
      <c r="CX296" s="4"/>
      <c r="CY296" s="4"/>
      <c r="CZ296" s="4"/>
      <c r="DA296" s="10">
        <f t="shared" si="138"/>
        <v>0</v>
      </c>
      <c r="DC296" s="3">
        <v>37172</v>
      </c>
      <c r="DD296" s="4">
        <v>0</v>
      </c>
      <c r="DE296" s="4"/>
      <c r="DF296" s="4"/>
      <c r="DG296" s="4"/>
      <c r="DH296" s="10">
        <f t="shared" si="139"/>
        <v>0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0</v>
      </c>
      <c r="DS296" s="4"/>
      <c r="DT296" s="4"/>
      <c r="DU296" s="4"/>
      <c r="DV296" s="10">
        <f t="shared" si="141"/>
        <v>0</v>
      </c>
      <c r="DX296" s="3">
        <v>38267</v>
      </c>
      <c r="DY296" s="4">
        <v>0</v>
      </c>
      <c r="DZ296" s="4">
        <v>0.2</v>
      </c>
      <c r="EA296" s="4">
        <v>0</v>
      </c>
      <c r="EB296" s="4">
        <v>0.2</v>
      </c>
      <c r="EC296" s="10">
        <f t="shared" si="142"/>
        <v>0</v>
      </c>
      <c r="EE296" s="3">
        <v>38633</v>
      </c>
      <c r="EF296" s="4">
        <v>0</v>
      </c>
      <c r="EG296" s="4"/>
      <c r="EH296" s="4"/>
      <c r="EI296" s="4"/>
      <c r="EJ296" s="10">
        <f t="shared" si="143"/>
        <v>0</v>
      </c>
      <c r="EL296" s="3">
        <v>38998</v>
      </c>
      <c r="EM296" s="4">
        <v>3</v>
      </c>
      <c r="EN296" s="4"/>
      <c r="EO296" s="4"/>
      <c r="EP296" s="4"/>
      <c r="EQ296" s="10">
        <f t="shared" si="144"/>
        <v>3</v>
      </c>
      <c r="ES296" s="3">
        <v>39363</v>
      </c>
      <c r="ET296" s="4">
        <v>10</v>
      </c>
      <c r="EU296" s="4"/>
      <c r="EV296" s="4"/>
      <c r="EW296" s="4"/>
      <c r="EX296" s="10">
        <f t="shared" si="145"/>
        <v>10</v>
      </c>
      <c r="EZ296" s="3">
        <v>39728</v>
      </c>
      <c r="FA296" s="4">
        <v>2</v>
      </c>
      <c r="FB296" s="4"/>
      <c r="FC296" s="4"/>
      <c r="FD296" s="4"/>
      <c r="FE296" s="10">
        <f t="shared" si="146"/>
        <v>2</v>
      </c>
      <c r="FG296" s="3">
        <v>40094</v>
      </c>
      <c r="FH296" s="4">
        <v>4</v>
      </c>
      <c r="FI296" s="4"/>
      <c r="FJ296" s="4"/>
      <c r="FK296" s="4"/>
      <c r="FL296" s="10">
        <f t="shared" si="147"/>
        <v>4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8</v>
      </c>
      <c r="FW296" s="4"/>
      <c r="FX296" s="4"/>
      <c r="FY296" s="4"/>
      <c r="FZ296" s="10">
        <f t="shared" si="149"/>
        <v>8</v>
      </c>
      <c r="GB296" s="3">
        <v>41189</v>
      </c>
      <c r="GC296" s="4">
        <v>0</v>
      </c>
      <c r="GD296" s="4"/>
      <c r="GE296" s="4"/>
      <c r="GF296" s="4"/>
      <c r="GG296" s="10">
        <f t="shared" si="150"/>
        <v>0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4</v>
      </c>
      <c r="GR296" s="4">
        <v>7.7</v>
      </c>
      <c r="GS296" s="4">
        <v>14</v>
      </c>
      <c r="GT296" s="4">
        <v>0.8</v>
      </c>
      <c r="GU296" s="10">
        <f t="shared" si="152"/>
        <v>4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4">
        <v>20</v>
      </c>
      <c r="D297" s="4"/>
      <c r="E297" s="4"/>
      <c r="F297" s="4"/>
      <c r="G297" s="10">
        <f t="shared" si="124"/>
        <v>20</v>
      </c>
      <c r="I297" s="3">
        <v>32059</v>
      </c>
      <c r="J297" s="4">
        <v>0</v>
      </c>
      <c r="K297" s="4"/>
      <c r="L297" s="4"/>
      <c r="M297" s="4"/>
      <c r="N297" s="10">
        <f t="shared" si="125"/>
        <v>0</v>
      </c>
      <c r="P297" s="3">
        <v>32424</v>
      </c>
      <c r="Q297" s="4">
        <v>3</v>
      </c>
      <c r="R297" s="4"/>
      <c r="S297" s="4"/>
      <c r="T297" s="4"/>
      <c r="U297" s="10">
        <f t="shared" si="126"/>
        <v>3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0</v>
      </c>
      <c r="AF297" s="4">
        <v>9.9</v>
      </c>
      <c r="AG297" s="4">
        <v>7</v>
      </c>
      <c r="AH297" s="4">
        <v>25.8</v>
      </c>
      <c r="AI297" s="10">
        <f t="shared" si="128"/>
        <v>0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15</v>
      </c>
      <c r="BO297" s="4"/>
      <c r="BP297" s="4"/>
      <c r="BQ297" s="4"/>
      <c r="BR297" s="10">
        <f t="shared" si="133"/>
        <v>15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0</v>
      </c>
      <c r="CC297" s="4"/>
      <c r="CD297" s="4"/>
      <c r="CE297" s="4"/>
      <c r="CF297" s="10">
        <f t="shared" si="135"/>
        <v>0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0</v>
      </c>
      <c r="CQ297" s="4"/>
      <c r="CR297" s="4"/>
      <c r="CS297" s="4"/>
      <c r="CT297" s="10">
        <f t="shared" si="137"/>
        <v>0</v>
      </c>
      <c r="CV297" s="3">
        <v>36807</v>
      </c>
      <c r="CW297" s="4">
        <v>0</v>
      </c>
      <c r="CX297" s="4"/>
      <c r="CY297" s="4"/>
      <c r="CZ297" s="4"/>
      <c r="DA297" s="10">
        <f t="shared" si="138"/>
        <v>0</v>
      </c>
      <c r="DC297" s="3">
        <v>37173</v>
      </c>
      <c r="DD297" s="4">
        <v>0</v>
      </c>
      <c r="DE297" s="4"/>
      <c r="DF297" s="4"/>
      <c r="DG297" s="4"/>
      <c r="DH297" s="10">
        <f t="shared" si="139"/>
        <v>0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0</v>
      </c>
      <c r="DS297" s="4"/>
      <c r="DT297" s="4"/>
      <c r="DU297" s="4"/>
      <c r="DV297" s="10">
        <f t="shared" si="141"/>
        <v>0</v>
      </c>
      <c r="DX297" s="3">
        <v>38268</v>
      </c>
      <c r="DY297" s="4">
        <v>0</v>
      </c>
      <c r="DZ297" s="4">
        <v>0.7</v>
      </c>
      <c r="EA297" s="4">
        <v>5</v>
      </c>
      <c r="EB297" s="4">
        <v>0.1</v>
      </c>
      <c r="EC297" s="10">
        <f t="shared" si="142"/>
        <v>0</v>
      </c>
      <c r="EE297" s="3">
        <v>38634</v>
      </c>
      <c r="EF297" s="4">
        <v>12</v>
      </c>
      <c r="EG297" s="4"/>
      <c r="EH297" s="4"/>
      <c r="EI297" s="4"/>
      <c r="EJ297" s="10">
        <f t="shared" si="143"/>
        <v>12</v>
      </c>
      <c r="EL297" s="3">
        <v>38999</v>
      </c>
      <c r="EM297" s="4">
        <v>0</v>
      </c>
      <c r="EN297" s="4"/>
      <c r="EO297" s="4"/>
      <c r="EP297" s="4"/>
      <c r="EQ297" s="10">
        <f t="shared" si="144"/>
        <v>0</v>
      </c>
      <c r="ES297" s="3">
        <v>39364</v>
      </c>
      <c r="ET297" s="4">
        <v>0</v>
      </c>
      <c r="EU297" s="4"/>
      <c r="EV297" s="4"/>
      <c r="EW297" s="4"/>
      <c r="EX297" s="10">
        <f t="shared" si="145"/>
        <v>0</v>
      </c>
      <c r="EZ297" s="3">
        <v>39729</v>
      </c>
      <c r="FA297" s="4">
        <v>0</v>
      </c>
      <c r="FB297" s="4"/>
      <c r="FC297" s="4"/>
      <c r="FD297" s="4"/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12</v>
      </c>
      <c r="FW297" s="4"/>
      <c r="FX297" s="4"/>
      <c r="FY297" s="4"/>
      <c r="FZ297" s="10">
        <f t="shared" si="149"/>
        <v>12</v>
      </c>
      <c r="GB297" s="3">
        <v>41190</v>
      </c>
      <c r="GC297" s="4">
        <v>0</v>
      </c>
      <c r="GD297" s="4"/>
      <c r="GE297" s="4"/>
      <c r="GF297" s="4"/>
      <c r="GG297" s="10">
        <f t="shared" si="150"/>
        <v>0</v>
      </c>
      <c r="GI297" s="3">
        <v>41556</v>
      </c>
      <c r="GJ297" s="4">
        <v>3</v>
      </c>
      <c r="GK297" s="4"/>
      <c r="GL297" s="4"/>
      <c r="GM297" s="4"/>
      <c r="GN297" s="10">
        <f t="shared" si="151"/>
        <v>3</v>
      </c>
      <c r="GP297" s="3">
        <v>41921</v>
      </c>
      <c r="GQ297" s="4">
        <v>2</v>
      </c>
      <c r="GR297" s="4">
        <v>2.7</v>
      </c>
      <c r="GS297" s="4">
        <v>4</v>
      </c>
      <c r="GT297" s="4">
        <v>2.6</v>
      </c>
      <c r="GU297" s="10">
        <f t="shared" si="152"/>
        <v>2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0</v>
      </c>
      <c r="HF297" s="4"/>
      <c r="HG297" s="4"/>
      <c r="HH297" s="4"/>
      <c r="HI297" s="10">
        <f t="shared" si="154"/>
        <v>0</v>
      </c>
    </row>
    <row r="298" spans="2:217" ht="18" customHeight="1" x14ac:dyDescent="0.35">
      <c r="B298" s="3">
        <v>31695</v>
      </c>
      <c r="C298" s="4">
        <v>13</v>
      </c>
      <c r="D298" s="4"/>
      <c r="E298" s="4"/>
      <c r="F298" s="4"/>
      <c r="G298" s="10">
        <f t="shared" si="124"/>
        <v>13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4</v>
      </c>
      <c r="Y298" s="4"/>
      <c r="Z298" s="4"/>
      <c r="AA298" s="4"/>
      <c r="AB298" s="10">
        <f t="shared" si="127"/>
        <v>4</v>
      </c>
      <c r="AD298" s="3">
        <v>33156</v>
      </c>
      <c r="AE298" s="4">
        <v>2</v>
      </c>
      <c r="AF298" s="4">
        <v>3.8</v>
      </c>
      <c r="AG298" s="4">
        <v>2</v>
      </c>
      <c r="AH298" s="4">
        <v>0.4</v>
      </c>
      <c r="AI298" s="10">
        <f t="shared" si="128"/>
        <v>2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5</v>
      </c>
      <c r="AT298" s="4"/>
      <c r="AU298" s="4"/>
      <c r="AV298" s="4"/>
      <c r="AW298" s="10">
        <f t="shared" si="130"/>
        <v>5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30</v>
      </c>
      <c r="BH298" s="4"/>
      <c r="BI298" s="4"/>
      <c r="BJ298" s="4"/>
      <c r="BK298" s="10">
        <f t="shared" si="132"/>
        <v>30</v>
      </c>
      <c r="BM298" s="3">
        <v>34982</v>
      </c>
      <c r="BN298" s="4">
        <v>7</v>
      </c>
      <c r="BO298" s="4"/>
      <c r="BP298" s="4"/>
      <c r="BQ298" s="4"/>
      <c r="BR298" s="10">
        <f t="shared" si="133"/>
        <v>7</v>
      </c>
      <c r="BT298" s="3">
        <v>35347</v>
      </c>
      <c r="BU298" s="4">
        <v>0</v>
      </c>
      <c r="BV298" s="4"/>
      <c r="BW298" s="4"/>
      <c r="BX298" s="4"/>
      <c r="BY298" s="10">
        <f t="shared" si="134"/>
        <v>0</v>
      </c>
      <c r="CA298" s="3">
        <v>35713</v>
      </c>
      <c r="CB298" s="4">
        <v>0</v>
      </c>
      <c r="CC298" s="4"/>
      <c r="CD298" s="4"/>
      <c r="CE298" s="4"/>
      <c r="CF298" s="10">
        <f t="shared" si="135"/>
        <v>0</v>
      </c>
      <c r="CH298" s="3">
        <v>36078</v>
      </c>
      <c r="CI298" s="4">
        <v>13</v>
      </c>
      <c r="CJ298" s="4"/>
      <c r="CK298" s="4"/>
      <c r="CL298" s="4"/>
      <c r="CM298" s="10">
        <f t="shared" si="136"/>
        <v>13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2</v>
      </c>
      <c r="CX298" s="4"/>
      <c r="CY298" s="4"/>
      <c r="CZ298" s="4"/>
      <c r="DA298" s="10">
        <f t="shared" si="138"/>
        <v>2</v>
      </c>
      <c r="DC298" s="3">
        <v>37174</v>
      </c>
      <c r="DD298" s="4">
        <v>0</v>
      </c>
      <c r="DE298" s="4"/>
      <c r="DF298" s="4"/>
      <c r="DG298" s="4"/>
      <c r="DH298" s="10">
        <f t="shared" si="139"/>
        <v>0</v>
      </c>
      <c r="DJ298" s="3">
        <v>37539</v>
      </c>
      <c r="DK298" s="4">
        <v>10</v>
      </c>
      <c r="DL298" s="4"/>
      <c r="DM298" s="4"/>
      <c r="DN298" s="4"/>
      <c r="DO298" s="10">
        <f t="shared" si="140"/>
        <v>10</v>
      </c>
      <c r="DQ298" s="3">
        <v>37904</v>
      </c>
      <c r="DR298" s="4">
        <v>6</v>
      </c>
      <c r="DS298" s="4"/>
      <c r="DT298" s="4"/>
      <c r="DU298" s="4"/>
      <c r="DV298" s="10">
        <f t="shared" si="141"/>
        <v>6</v>
      </c>
      <c r="DX298" s="3">
        <v>38269</v>
      </c>
      <c r="DY298" s="4">
        <v>0</v>
      </c>
      <c r="DZ298" s="4">
        <v>1.3</v>
      </c>
      <c r="EA298" s="4">
        <v>0</v>
      </c>
      <c r="EB298" s="4">
        <v>3.5</v>
      </c>
      <c r="EC298" s="10">
        <f t="shared" si="142"/>
        <v>0</v>
      </c>
      <c r="EE298" s="3">
        <v>38635</v>
      </c>
      <c r="EF298" s="4">
        <v>0</v>
      </c>
      <c r="EG298" s="4"/>
      <c r="EH298" s="4"/>
      <c r="EI298" s="4"/>
      <c r="EJ298" s="10">
        <f t="shared" si="143"/>
        <v>0</v>
      </c>
      <c r="EL298" s="3">
        <v>39000</v>
      </c>
      <c r="EM298" s="4">
        <v>0</v>
      </c>
      <c r="EN298" s="4"/>
      <c r="EO298" s="4"/>
      <c r="EP298" s="4"/>
      <c r="EQ298" s="10">
        <f t="shared" si="144"/>
        <v>0</v>
      </c>
      <c r="ES298" s="3">
        <v>39365</v>
      </c>
      <c r="ET298" s="4">
        <v>10</v>
      </c>
      <c r="EU298" s="4"/>
      <c r="EV298" s="4"/>
      <c r="EW298" s="4"/>
      <c r="EX298" s="10">
        <f t="shared" si="145"/>
        <v>10</v>
      </c>
      <c r="EZ298" s="3">
        <v>39730</v>
      </c>
      <c r="FA298" s="4">
        <v>25</v>
      </c>
      <c r="FB298" s="4"/>
      <c r="FC298" s="4"/>
      <c r="FD298" s="4"/>
      <c r="FE298" s="10">
        <f t="shared" si="146"/>
        <v>25</v>
      </c>
      <c r="FG298" s="3">
        <v>40096</v>
      </c>
      <c r="FH298" s="4">
        <v>0</v>
      </c>
      <c r="FI298" s="4"/>
      <c r="FJ298" s="4"/>
      <c r="FK298" s="4"/>
      <c r="FL298" s="10">
        <f t="shared" si="147"/>
        <v>0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6</v>
      </c>
      <c r="FW298" s="4"/>
      <c r="FX298" s="4"/>
      <c r="FY298" s="4"/>
      <c r="FZ298" s="10">
        <f t="shared" si="149"/>
        <v>6</v>
      </c>
      <c r="GB298" s="3">
        <v>41191</v>
      </c>
      <c r="GC298" s="4">
        <v>2</v>
      </c>
      <c r="GD298" s="4"/>
      <c r="GE298" s="4"/>
      <c r="GF298" s="4"/>
      <c r="GG298" s="10">
        <f t="shared" si="150"/>
        <v>2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4</v>
      </c>
      <c r="GR298" s="4">
        <v>0</v>
      </c>
      <c r="GS298" s="4">
        <v>3</v>
      </c>
      <c r="GT298" s="4">
        <v>0.3</v>
      </c>
      <c r="GU298" s="10">
        <f t="shared" si="152"/>
        <v>4</v>
      </c>
      <c r="GW298" s="3">
        <v>42287</v>
      </c>
      <c r="GX298" s="4">
        <v>0</v>
      </c>
      <c r="GY298" s="4"/>
      <c r="GZ298" s="4"/>
      <c r="HA298" s="4"/>
      <c r="HB298" s="10">
        <f t="shared" si="153"/>
        <v>0</v>
      </c>
      <c r="HD298" s="3">
        <v>42652</v>
      </c>
      <c r="HE298" s="4">
        <v>15</v>
      </c>
      <c r="HF298" s="4"/>
      <c r="HG298" s="4"/>
      <c r="HH298" s="4"/>
      <c r="HI298" s="10">
        <f t="shared" si="154"/>
        <v>15</v>
      </c>
    </row>
    <row r="299" spans="2:217" ht="18" customHeight="1" x14ac:dyDescent="0.35">
      <c r="B299" s="3">
        <v>31696</v>
      </c>
      <c r="C299" s="4">
        <v>0</v>
      </c>
      <c r="D299" s="4"/>
      <c r="E299" s="4"/>
      <c r="F299" s="4"/>
      <c r="G299" s="10">
        <f t="shared" si="124"/>
        <v>0</v>
      </c>
      <c r="I299" s="3">
        <v>32061</v>
      </c>
      <c r="J299" s="4">
        <v>0</v>
      </c>
      <c r="K299" s="4"/>
      <c r="L299" s="4"/>
      <c r="M299" s="4"/>
      <c r="N299" s="10">
        <f t="shared" si="125"/>
        <v>0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30</v>
      </c>
      <c r="AF299" s="4">
        <v>38.4</v>
      </c>
      <c r="AG299" s="4">
        <v>20</v>
      </c>
      <c r="AH299" s="4">
        <v>8.3000000000000007</v>
      </c>
      <c r="AI299" s="10">
        <f t="shared" si="128"/>
        <v>30</v>
      </c>
      <c r="AK299" s="3">
        <v>33522</v>
      </c>
      <c r="AL299" s="4">
        <v>0</v>
      </c>
      <c r="AM299" s="4"/>
      <c r="AN299" s="4"/>
      <c r="AO299" s="4"/>
      <c r="AP299" s="10">
        <f t="shared" si="129"/>
        <v>0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11</v>
      </c>
      <c r="BO299" s="4"/>
      <c r="BP299" s="4"/>
      <c r="BQ299" s="4"/>
      <c r="BR299" s="10">
        <f t="shared" si="133"/>
        <v>11</v>
      </c>
      <c r="BT299" s="3">
        <v>35348</v>
      </c>
      <c r="BU299" s="4">
        <v>0</v>
      </c>
      <c r="BV299" s="4"/>
      <c r="BW299" s="4"/>
      <c r="BX299" s="4"/>
      <c r="BY299" s="10">
        <f t="shared" si="134"/>
        <v>0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10</v>
      </c>
      <c r="CQ299" s="4"/>
      <c r="CR299" s="4"/>
      <c r="CS299" s="4"/>
      <c r="CT299" s="10">
        <f t="shared" si="137"/>
        <v>10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0</v>
      </c>
      <c r="DL299" s="4"/>
      <c r="DM299" s="4"/>
      <c r="DN299" s="4"/>
      <c r="DO299" s="10">
        <f t="shared" si="140"/>
        <v>0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>
        <v>1.6</v>
      </c>
      <c r="EA299" s="4">
        <v>5</v>
      </c>
      <c r="EB299" s="4">
        <v>19.3</v>
      </c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0</v>
      </c>
      <c r="EN299" s="4"/>
      <c r="EO299" s="4"/>
      <c r="EP299" s="4"/>
      <c r="EQ299" s="10">
        <f t="shared" si="144"/>
        <v>0</v>
      </c>
      <c r="ES299" s="3">
        <v>39366</v>
      </c>
      <c r="ET299" s="4">
        <v>15</v>
      </c>
      <c r="EU299" s="4"/>
      <c r="EV299" s="4"/>
      <c r="EW299" s="4"/>
      <c r="EX299" s="10">
        <f t="shared" si="145"/>
        <v>15</v>
      </c>
      <c r="EZ299" s="3">
        <v>39731</v>
      </c>
      <c r="FA299" s="4">
        <v>5</v>
      </c>
      <c r="FB299" s="4"/>
      <c r="FC299" s="4"/>
      <c r="FD299" s="4"/>
      <c r="FE299" s="10">
        <f t="shared" si="146"/>
        <v>5</v>
      </c>
      <c r="FG299" s="3">
        <v>40097</v>
      </c>
      <c r="FH299" s="4">
        <v>22</v>
      </c>
      <c r="FI299" s="4"/>
      <c r="FJ299" s="4"/>
      <c r="FK299" s="4"/>
      <c r="FL299" s="10">
        <f t="shared" si="147"/>
        <v>22</v>
      </c>
      <c r="FN299" s="3">
        <v>40462</v>
      </c>
      <c r="FO299" s="4">
        <v>11</v>
      </c>
      <c r="FP299" s="4"/>
      <c r="FQ299" s="4"/>
      <c r="FR299" s="4"/>
      <c r="FS299" s="10">
        <f t="shared" si="148"/>
        <v>11</v>
      </c>
      <c r="FU299" s="3">
        <v>40827</v>
      </c>
      <c r="FV299" s="4">
        <v>10</v>
      </c>
      <c r="FW299" s="4"/>
      <c r="FX299" s="4"/>
      <c r="FY299" s="4"/>
      <c r="FZ299" s="10">
        <f t="shared" si="149"/>
        <v>10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4</v>
      </c>
      <c r="GK299" s="4"/>
      <c r="GL299" s="4"/>
      <c r="GM299" s="4"/>
      <c r="GN299" s="10">
        <f t="shared" si="151"/>
        <v>4</v>
      </c>
      <c r="GP299" s="3">
        <v>41923</v>
      </c>
      <c r="GQ299" s="4">
        <v>16</v>
      </c>
      <c r="GR299" s="4">
        <v>13.1</v>
      </c>
      <c r="GS299" s="4">
        <v>22</v>
      </c>
      <c r="GT299" s="4">
        <v>22.5</v>
      </c>
      <c r="GU299" s="10">
        <f t="shared" si="152"/>
        <v>16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0</v>
      </c>
      <c r="HF299" s="4"/>
      <c r="HG299" s="4"/>
      <c r="HH299" s="4"/>
      <c r="HI299" s="10">
        <f t="shared" si="154"/>
        <v>0</v>
      </c>
    </row>
    <row r="300" spans="2:217" ht="18" customHeight="1" x14ac:dyDescent="0.35">
      <c r="B300" s="3">
        <v>31697</v>
      </c>
      <c r="C300" s="4">
        <v>25</v>
      </c>
      <c r="D300" s="4"/>
      <c r="E300" s="4"/>
      <c r="F300" s="4"/>
      <c r="G300" s="10">
        <f t="shared" si="124"/>
        <v>25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0</v>
      </c>
      <c r="R300" s="4"/>
      <c r="S300" s="4"/>
      <c r="T300" s="4"/>
      <c r="U300" s="10">
        <f t="shared" si="126"/>
        <v>0</v>
      </c>
      <c r="W300" s="3">
        <v>32793</v>
      </c>
      <c r="X300" s="4">
        <v>0</v>
      </c>
      <c r="Y300" s="4"/>
      <c r="Z300" s="4"/>
      <c r="AA300" s="4"/>
      <c r="AB300" s="10">
        <f t="shared" si="127"/>
        <v>0</v>
      </c>
      <c r="AD300" s="3">
        <v>33158</v>
      </c>
      <c r="AE300" s="4">
        <v>0</v>
      </c>
      <c r="AF300" s="4">
        <v>0.5</v>
      </c>
      <c r="AG300" s="4">
        <v>0</v>
      </c>
      <c r="AH300" s="4">
        <v>8</v>
      </c>
      <c r="AI300" s="10">
        <f t="shared" si="128"/>
        <v>0</v>
      </c>
      <c r="AK300" s="3">
        <v>33523</v>
      </c>
      <c r="AL300" s="4">
        <v>0</v>
      </c>
      <c r="AM300" s="4"/>
      <c r="AN300" s="4"/>
      <c r="AO300" s="4"/>
      <c r="AP300" s="10">
        <f t="shared" si="129"/>
        <v>0</v>
      </c>
      <c r="AR300" s="3">
        <v>33888</v>
      </c>
      <c r="AS300" s="4">
        <v>0</v>
      </c>
      <c r="AT300" s="4"/>
      <c r="AU300" s="4"/>
      <c r="AV300" s="4"/>
      <c r="AW300" s="10">
        <f t="shared" si="130"/>
        <v>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0</v>
      </c>
      <c r="BH300" s="4"/>
      <c r="BI300" s="4"/>
      <c r="BJ300" s="4"/>
      <c r="BK300" s="10">
        <f t="shared" si="132"/>
        <v>0</v>
      </c>
      <c r="BM300" s="3">
        <v>34984</v>
      </c>
      <c r="BN300" s="4">
        <v>14</v>
      </c>
      <c r="BO300" s="4"/>
      <c r="BP300" s="4"/>
      <c r="BQ300" s="4"/>
      <c r="BR300" s="10">
        <f t="shared" si="133"/>
        <v>14</v>
      </c>
      <c r="BT300" s="3">
        <v>35349</v>
      </c>
      <c r="BU300" s="4">
        <v>10</v>
      </c>
      <c r="BV300" s="4"/>
      <c r="BW300" s="4"/>
      <c r="BX300" s="4"/>
      <c r="BY300" s="10">
        <f t="shared" si="134"/>
        <v>10</v>
      </c>
      <c r="CA300" s="3">
        <v>35715</v>
      </c>
      <c r="CB300" s="4">
        <v>0</v>
      </c>
      <c r="CC300" s="4"/>
      <c r="CD300" s="4"/>
      <c r="CE300" s="4"/>
      <c r="CF300" s="10">
        <f t="shared" si="135"/>
        <v>0</v>
      </c>
      <c r="CH300" s="3">
        <v>36080</v>
      </c>
      <c r="CI300" s="4">
        <v>20</v>
      </c>
      <c r="CJ300" s="4"/>
      <c r="CK300" s="4"/>
      <c r="CL300" s="4"/>
      <c r="CM300" s="10">
        <f t="shared" si="136"/>
        <v>20</v>
      </c>
      <c r="CO300" s="3">
        <v>36445</v>
      </c>
      <c r="CP300" s="4">
        <v>0</v>
      </c>
      <c r="CQ300" s="4"/>
      <c r="CR300" s="4"/>
      <c r="CS300" s="4"/>
      <c r="CT300" s="10">
        <f t="shared" si="137"/>
        <v>0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0</v>
      </c>
      <c r="DS300" s="4"/>
      <c r="DT300" s="4"/>
      <c r="DU300" s="4"/>
      <c r="DV300" s="10">
        <f t="shared" si="141"/>
        <v>0</v>
      </c>
      <c r="DX300" s="3">
        <v>38271</v>
      </c>
      <c r="DY300" s="4">
        <v>0</v>
      </c>
      <c r="DZ300" s="4">
        <v>0</v>
      </c>
      <c r="EA300" s="4">
        <v>0</v>
      </c>
      <c r="EB300" s="4">
        <v>0.2</v>
      </c>
      <c r="EC300" s="10">
        <f t="shared" si="142"/>
        <v>0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60</v>
      </c>
      <c r="EN300" s="4"/>
      <c r="EO300" s="4"/>
      <c r="EP300" s="4"/>
      <c r="EQ300" s="10">
        <f t="shared" si="144"/>
        <v>60</v>
      </c>
      <c r="ES300" s="3">
        <v>39367</v>
      </c>
      <c r="ET300" s="4">
        <v>4</v>
      </c>
      <c r="EU300" s="4"/>
      <c r="EV300" s="4"/>
      <c r="EW300" s="4"/>
      <c r="EX300" s="10">
        <f t="shared" si="145"/>
        <v>4</v>
      </c>
      <c r="EZ300" s="3">
        <v>39732</v>
      </c>
      <c r="FA300" s="4">
        <v>15</v>
      </c>
      <c r="FB300" s="4"/>
      <c r="FC300" s="4"/>
      <c r="FD300" s="4"/>
      <c r="FE300" s="10">
        <f t="shared" si="146"/>
        <v>15</v>
      </c>
      <c r="FG300" s="3">
        <v>40098</v>
      </c>
      <c r="FH300" s="4">
        <v>10</v>
      </c>
      <c r="FI300" s="4"/>
      <c r="FJ300" s="4"/>
      <c r="FK300" s="4"/>
      <c r="FL300" s="10">
        <f t="shared" si="147"/>
        <v>10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50</v>
      </c>
      <c r="FW300" s="4"/>
      <c r="FX300" s="4"/>
      <c r="FY300" s="4"/>
      <c r="FZ300" s="10">
        <f t="shared" si="149"/>
        <v>50</v>
      </c>
      <c r="GB300" s="3">
        <v>41193</v>
      </c>
      <c r="GC300" s="4">
        <v>9</v>
      </c>
      <c r="GD300" s="4"/>
      <c r="GE300" s="4"/>
      <c r="GF300" s="4"/>
      <c r="GG300" s="10">
        <f t="shared" si="150"/>
        <v>9</v>
      </c>
      <c r="GI300" s="3">
        <v>41559</v>
      </c>
      <c r="GJ300" s="4">
        <v>9</v>
      </c>
      <c r="GK300" s="4"/>
      <c r="GL300" s="4"/>
      <c r="GM300" s="4"/>
      <c r="GN300" s="10">
        <f t="shared" si="151"/>
        <v>9</v>
      </c>
      <c r="GP300" s="3">
        <v>41924</v>
      </c>
      <c r="GQ300" s="4">
        <v>13</v>
      </c>
      <c r="GR300" s="4">
        <v>12.3</v>
      </c>
      <c r="GS300" s="4">
        <v>5</v>
      </c>
      <c r="GT300" s="4">
        <v>16.2</v>
      </c>
      <c r="GU300" s="10">
        <f t="shared" si="152"/>
        <v>13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0</v>
      </c>
      <c r="HF300" s="4"/>
      <c r="HG300" s="4"/>
      <c r="HH300" s="4"/>
      <c r="HI300" s="10">
        <f t="shared" si="154"/>
        <v>0</v>
      </c>
    </row>
    <row r="301" spans="2:217" ht="18" customHeight="1" x14ac:dyDescent="0.35">
      <c r="B301" s="3">
        <v>31698</v>
      </c>
      <c r="C301" s="4">
        <v>12</v>
      </c>
      <c r="D301" s="4"/>
      <c r="E301" s="4"/>
      <c r="F301" s="4"/>
      <c r="G301" s="10">
        <f t="shared" si="124"/>
        <v>12</v>
      </c>
      <c r="I301" s="3">
        <v>32063</v>
      </c>
      <c r="J301" s="4">
        <v>0</v>
      </c>
      <c r="K301" s="4"/>
      <c r="L301" s="4"/>
      <c r="M301" s="4"/>
      <c r="N301" s="10">
        <f t="shared" si="125"/>
        <v>0</v>
      </c>
      <c r="P301" s="3">
        <v>32428</v>
      </c>
      <c r="Q301" s="4">
        <v>6</v>
      </c>
      <c r="R301" s="4"/>
      <c r="S301" s="4"/>
      <c r="T301" s="4"/>
      <c r="U301" s="10">
        <f t="shared" si="126"/>
        <v>6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>
        <v>0</v>
      </c>
      <c r="AG301" s="4">
        <v>0</v>
      </c>
      <c r="AH301" s="4">
        <v>0</v>
      </c>
      <c r="AI301" s="10">
        <f t="shared" si="128"/>
        <v>0</v>
      </c>
      <c r="AK301" s="3">
        <v>33524</v>
      </c>
      <c r="AL301" s="4">
        <v>10</v>
      </c>
      <c r="AM301" s="4"/>
      <c r="AN301" s="4"/>
      <c r="AO301" s="4"/>
      <c r="AP301" s="10">
        <f t="shared" si="129"/>
        <v>10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25</v>
      </c>
      <c r="BH301" s="4"/>
      <c r="BI301" s="4"/>
      <c r="BJ301" s="4"/>
      <c r="BK301" s="10">
        <f t="shared" si="132"/>
        <v>25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50</v>
      </c>
      <c r="BV301" s="4"/>
      <c r="BW301" s="4"/>
      <c r="BX301" s="4"/>
      <c r="BY301" s="10">
        <f t="shared" si="134"/>
        <v>50</v>
      </c>
      <c r="CA301" s="3">
        <v>35716</v>
      </c>
      <c r="CB301" s="4">
        <v>20</v>
      </c>
      <c r="CC301" s="4"/>
      <c r="CD301" s="4"/>
      <c r="CE301" s="4"/>
      <c r="CF301" s="10">
        <f t="shared" si="135"/>
        <v>20</v>
      </c>
      <c r="CH301" s="3">
        <v>36081</v>
      </c>
      <c r="CI301" s="4">
        <v>0</v>
      </c>
      <c r="CJ301" s="4"/>
      <c r="CK301" s="4"/>
      <c r="CL301" s="4"/>
      <c r="CM301" s="10">
        <f t="shared" si="136"/>
        <v>0</v>
      </c>
      <c r="CO301" s="3">
        <v>36446</v>
      </c>
      <c r="CP301" s="4">
        <v>0</v>
      </c>
      <c r="CQ301" s="4"/>
      <c r="CR301" s="4"/>
      <c r="CS301" s="4"/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0</v>
      </c>
      <c r="DS301" s="4"/>
      <c r="DT301" s="4"/>
      <c r="DU301" s="4"/>
      <c r="DV301" s="10">
        <f t="shared" si="141"/>
        <v>0</v>
      </c>
      <c r="DX301" s="3">
        <v>38272</v>
      </c>
      <c r="DY301" s="4">
        <v>0</v>
      </c>
      <c r="DZ301" s="4">
        <v>0</v>
      </c>
      <c r="EA301" s="4">
        <v>0</v>
      </c>
      <c r="EB301" s="4">
        <v>0</v>
      </c>
      <c r="EC301" s="10">
        <f t="shared" si="142"/>
        <v>0</v>
      </c>
      <c r="EE301" s="3">
        <v>38638</v>
      </c>
      <c r="EF301" s="4">
        <v>0</v>
      </c>
      <c r="EG301" s="4"/>
      <c r="EH301" s="4"/>
      <c r="EI301" s="4"/>
      <c r="EJ301" s="10">
        <f t="shared" si="143"/>
        <v>0</v>
      </c>
      <c r="EL301" s="3">
        <v>39003</v>
      </c>
      <c r="EM301" s="4">
        <v>10</v>
      </c>
      <c r="EN301" s="4"/>
      <c r="EO301" s="4"/>
      <c r="EP301" s="4"/>
      <c r="EQ301" s="10">
        <f t="shared" si="144"/>
        <v>10</v>
      </c>
      <c r="ES301" s="3">
        <v>39368</v>
      </c>
      <c r="ET301" s="4">
        <v>0</v>
      </c>
      <c r="EU301" s="4"/>
      <c r="EV301" s="4"/>
      <c r="EW301" s="4"/>
      <c r="EX301" s="10">
        <f t="shared" si="145"/>
        <v>0</v>
      </c>
      <c r="EZ301" s="3">
        <v>39733</v>
      </c>
      <c r="FA301" s="4">
        <v>1</v>
      </c>
      <c r="FB301" s="4"/>
      <c r="FC301" s="4"/>
      <c r="FD301" s="4"/>
      <c r="FE301" s="10">
        <f t="shared" si="146"/>
        <v>1</v>
      </c>
      <c r="FG301" s="3">
        <v>40099</v>
      </c>
      <c r="FH301" s="4">
        <v>19</v>
      </c>
      <c r="FI301" s="4"/>
      <c r="FJ301" s="4"/>
      <c r="FK301" s="4"/>
      <c r="FL301" s="10">
        <f t="shared" si="147"/>
        <v>19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8</v>
      </c>
      <c r="FW301" s="4"/>
      <c r="FX301" s="4"/>
      <c r="FY301" s="4"/>
      <c r="FZ301" s="10">
        <f t="shared" si="149"/>
        <v>8</v>
      </c>
      <c r="GB301" s="3">
        <v>41194</v>
      </c>
      <c r="GC301" s="4">
        <v>22</v>
      </c>
      <c r="GD301" s="4"/>
      <c r="GE301" s="4"/>
      <c r="GF301" s="4"/>
      <c r="GG301" s="10">
        <f t="shared" si="150"/>
        <v>22</v>
      </c>
      <c r="GI301" s="3">
        <v>41560</v>
      </c>
      <c r="GJ301" s="4">
        <v>0</v>
      </c>
      <c r="GK301" s="4"/>
      <c r="GL301" s="4"/>
      <c r="GM301" s="4"/>
      <c r="GN301" s="10">
        <f t="shared" si="151"/>
        <v>0</v>
      </c>
      <c r="GP301" s="3">
        <v>41925</v>
      </c>
      <c r="GQ301" s="4">
        <v>25</v>
      </c>
      <c r="GR301" s="4">
        <v>24.6</v>
      </c>
      <c r="GS301" s="4">
        <v>11</v>
      </c>
      <c r="GT301" s="4">
        <v>57.1</v>
      </c>
      <c r="GU301" s="10">
        <f t="shared" si="152"/>
        <v>25</v>
      </c>
      <c r="GW301" s="3">
        <v>42290</v>
      </c>
      <c r="GX301" s="4">
        <v>18</v>
      </c>
      <c r="GY301" s="4"/>
      <c r="GZ301" s="4"/>
      <c r="HA301" s="4"/>
      <c r="HB301" s="10">
        <f t="shared" si="153"/>
        <v>18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15</v>
      </c>
      <c r="D302" s="4"/>
      <c r="E302" s="4"/>
      <c r="F302" s="4"/>
      <c r="G302" s="10">
        <f t="shared" si="124"/>
        <v>15</v>
      </c>
      <c r="I302" s="3">
        <v>32064</v>
      </c>
      <c r="J302" s="4">
        <v>6</v>
      </c>
      <c r="K302" s="4"/>
      <c r="L302" s="4"/>
      <c r="M302" s="4"/>
      <c r="N302" s="10">
        <f t="shared" si="125"/>
        <v>6</v>
      </c>
      <c r="P302" s="3">
        <v>32429</v>
      </c>
      <c r="Q302" s="4">
        <v>0</v>
      </c>
      <c r="R302" s="4"/>
      <c r="S302" s="4"/>
      <c r="T302" s="4"/>
      <c r="U302" s="10">
        <f t="shared" si="126"/>
        <v>0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>
        <v>0.5</v>
      </c>
      <c r="AG302" s="4">
        <v>0</v>
      </c>
      <c r="AH302" s="4">
        <v>0.8</v>
      </c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2</v>
      </c>
      <c r="AT302" s="4"/>
      <c r="AU302" s="4"/>
      <c r="AV302" s="4"/>
      <c r="AW302" s="10">
        <f t="shared" si="130"/>
        <v>2</v>
      </c>
      <c r="AY302" s="3">
        <v>34256</v>
      </c>
      <c r="AZ302" s="4">
        <v>14</v>
      </c>
      <c r="BA302" s="4"/>
      <c r="BB302" s="4"/>
      <c r="BC302" s="4"/>
      <c r="BD302" s="10">
        <f t="shared" si="131"/>
        <v>14</v>
      </c>
      <c r="BF302" s="3">
        <v>34621</v>
      </c>
      <c r="BG302" s="4">
        <v>0</v>
      </c>
      <c r="BH302" s="4"/>
      <c r="BI302" s="4"/>
      <c r="BJ302" s="4"/>
      <c r="BK302" s="10">
        <f t="shared" si="132"/>
        <v>0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5</v>
      </c>
      <c r="BV302" s="4"/>
      <c r="BW302" s="4"/>
      <c r="BX302" s="4"/>
      <c r="BY302" s="10">
        <f t="shared" si="134"/>
        <v>5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3</v>
      </c>
      <c r="CQ302" s="4"/>
      <c r="CR302" s="4"/>
      <c r="CS302" s="4"/>
      <c r="CT302" s="10">
        <f t="shared" si="137"/>
        <v>3</v>
      </c>
      <c r="CV302" s="3">
        <v>36812</v>
      </c>
      <c r="CW302" s="4">
        <v>15</v>
      </c>
      <c r="CX302" s="4"/>
      <c r="CY302" s="4"/>
      <c r="CZ302" s="4"/>
      <c r="DA302" s="10">
        <f t="shared" si="138"/>
        <v>15</v>
      </c>
      <c r="DC302" s="3">
        <v>37178</v>
      </c>
      <c r="DD302" s="4">
        <v>7</v>
      </c>
      <c r="DE302" s="4"/>
      <c r="DF302" s="4"/>
      <c r="DG302" s="4"/>
      <c r="DH302" s="10">
        <f t="shared" si="139"/>
        <v>7</v>
      </c>
      <c r="DJ302" s="3">
        <v>37543</v>
      </c>
      <c r="DK302" s="4">
        <v>2</v>
      </c>
      <c r="DL302" s="4"/>
      <c r="DM302" s="4"/>
      <c r="DN302" s="4"/>
      <c r="DO302" s="10">
        <f t="shared" si="140"/>
        <v>2</v>
      </c>
      <c r="DQ302" s="3">
        <v>37908</v>
      </c>
      <c r="DR302" s="4">
        <v>5</v>
      </c>
      <c r="DS302" s="4"/>
      <c r="DT302" s="4"/>
      <c r="DU302" s="4"/>
      <c r="DV302" s="10">
        <f t="shared" si="141"/>
        <v>5</v>
      </c>
      <c r="DX302" s="3">
        <v>38273</v>
      </c>
      <c r="DY302" s="4">
        <v>0</v>
      </c>
      <c r="DZ302" s="4">
        <v>0</v>
      </c>
      <c r="EA302" s="4">
        <v>0</v>
      </c>
      <c r="EB302" s="4">
        <v>0</v>
      </c>
      <c r="EC302" s="10">
        <f t="shared" si="142"/>
        <v>0</v>
      </c>
      <c r="EE302" s="3">
        <v>38639</v>
      </c>
      <c r="EF302" s="4">
        <v>10</v>
      </c>
      <c r="EG302" s="4"/>
      <c r="EH302" s="4"/>
      <c r="EI302" s="4"/>
      <c r="EJ302" s="10">
        <f t="shared" si="143"/>
        <v>10</v>
      </c>
      <c r="EL302" s="3">
        <v>39004</v>
      </c>
      <c r="EM302" s="4">
        <v>5</v>
      </c>
      <c r="EN302" s="4"/>
      <c r="EO302" s="4"/>
      <c r="EP302" s="4"/>
      <c r="EQ302" s="10">
        <f t="shared" si="144"/>
        <v>5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5</v>
      </c>
      <c r="FB302" s="4"/>
      <c r="FC302" s="4"/>
      <c r="FD302" s="4"/>
      <c r="FE302" s="10">
        <f t="shared" si="146"/>
        <v>5</v>
      </c>
      <c r="FG302" s="3">
        <v>40100</v>
      </c>
      <c r="FH302" s="4">
        <v>8</v>
      </c>
      <c r="FI302" s="4"/>
      <c r="FJ302" s="4"/>
      <c r="FK302" s="4"/>
      <c r="FL302" s="10">
        <f t="shared" si="147"/>
        <v>8</v>
      </c>
      <c r="FN302" s="3">
        <v>40465</v>
      </c>
      <c r="FO302" s="4">
        <v>2</v>
      </c>
      <c r="FP302" s="4"/>
      <c r="FQ302" s="4"/>
      <c r="FR302" s="4"/>
      <c r="FS302" s="10">
        <f t="shared" si="148"/>
        <v>2</v>
      </c>
      <c r="FU302" s="3">
        <v>40830</v>
      </c>
      <c r="FV302" s="4">
        <v>9</v>
      </c>
      <c r="FW302" s="4"/>
      <c r="FX302" s="4"/>
      <c r="FY302" s="4"/>
      <c r="FZ302" s="10">
        <f t="shared" si="149"/>
        <v>9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0</v>
      </c>
      <c r="GK302" s="4"/>
      <c r="GL302" s="4"/>
      <c r="GM302" s="4"/>
      <c r="GN302" s="10">
        <f t="shared" si="151"/>
        <v>0</v>
      </c>
      <c r="GP302" s="3">
        <v>41926</v>
      </c>
      <c r="GQ302" s="4">
        <v>0</v>
      </c>
      <c r="GR302" s="4">
        <v>0</v>
      </c>
      <c r="GS302" s="4">
        <v>0</v>
      </c>
      <c r="GT302" s="4">
        <v>0</v>
      </c>
      <c r="GU302" s="10">
        <f t="shared" si="152"/>
        <v>0</v>
      </c>
      <c r="GW302" s="3">
        <v>42291</v>
      </c>
      <c r="GX302" s="4">
        <v>2</v>
      </c>
      <c r="GY302" s="4"/>
      <c r="GZ302" s="4"/>
      <c r="HA302" s="4"/>
      <c r="HB302" s="10">
        <f t="shared" si="153"/>
        <v>2</v>
      </c>
      <c r="HD302" s="3">
        <v>42656</v>
      </c>
      <c r="HE302" s="4">
        <v>0</v>
      </c>
      <c r="HF302" s="4"/>
      <c r="HG302" s="4"/>
      <c r="HH302" s="4"/>
      <c r="HI302" s="10">
        <f t="shared" si="154"/>
        <v>0</v>
      </c>
    </row>
    <row r="303" spans="2:217" ht="18" customHeight="1" x14ac:dyDescent="0.35">
      <c r="B303" s="3">
        <v>31700</v>
      </c>
      <c r="C303" s="4">
        <v>0</v>
      </c>
      <c r="D303" s="4"/>
      <c r="E303" s="4"/>
      <c r="F303" s="4"/>
      <c r="G303" s="10">
        <f t="shared" si="124"/>
        <v>0</v>
      </c>
      <c r="I303" s="3">
        <v>32065</v>
      </c>
      <c r="J303" s="4">
        <v>0</v>
      </c>
      <c r="K303" s="4"/>
      <c r="L303" s="4"/>
      <c r="M303" s="4"/>
      <c r="N303" s="10">
        <f t="shared" si="125"/>
        <v>0</v>
      </c>
      <c r="P303" s="3">
        <v>32430</v>
      </c>
      <c r="Q303" s="4">
        <v>0</v>
      </c>
      <c r="R303" s="4"/>
      <c r="S303" s="4"/>
      <c r="T303" s="4"/>
      <c r="U303" s="10">
        <f t="shared" si="126"/>
        <v>0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>
        <v>0</v>
      </c>
      <c r="AG303" s="4">
        <v>0</v>
      </c>
      <c r="AH303" s="4">
        <v>1.8</v>
      </c>
      <c r="AI303" s="10">
        <f t="shared" si="128"/>
        <v>0</v>
      </c>
      <c r="AK303" s="3">
        <v>33526</v>
      </c>
      <c r="AL303" s="4">
        <v>0</v>
      </c>
      <c r="AM303" s="4"/>
      <c r="AN303" s="4"/>
      <c r="AO303" s="4"/>
      <c r="AP303" s="10">
        <f t="shared" si="129"/>
        <v>0</v>
      </c>
      <c r="AR303" s="3">
        <v>33891</v>
      </c>
      <c r="AS303" s="4">
        <v>0</v>
      </c>
      <c r="AT303" s="4"/>
      <c r="AU303" s="4"/>
      <c r="AV303" s="4"/>
      <c r="AW303" s="10">
        <f t="shared" si="130"/>
        <v>0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0</v>
      </c>
      <c r="BH303" s="4"/>
      <c r="BI303" s="4"/>
      <c r="BJ303" s="4"/>
      <c r="BK303" s="10">
        <f t="shared" si="132"/>
        <v>0</v>
      </c>
      <c r="BM303" s="3">
        <v>34987</v>
      </c>
      <c r="BN303" s="4">
        <v>8</v>
      </c>
      <c r="BO303" s="4"/>
      <c r="BP303" s="4"/>
      <c r="BQ303" s="4"/>
      <c r="BR303" s="10">
        <f t="shared" si="133"/>
        <v>8</v>
      </c>
      <c r="BT303" s="3">
        <v>35352</v>
      </c>
      <c r="BU303" s="4">
        <v>30</v>
      </c>
      <c r="BV303" s="4"/>
      <c r="BW303" s="4"/>
      <c r="BX303" s="4"/>
      <c r="BY303" s="10">
        <f t="shared" si="134"/>
        <v>30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0</v>
      </c>
      <c r="CQ303" s="4"/>
      <c r="CR303" s="4"/>
      <c r="CS303" s="4"/>
      <c r="CT303" s="10">
        <f t="shared" si="137"/>
        <v>0</v>
      </c>
      <c r="CV303" s="3">
        <v>36813</v>
      </c>
      <c r="CW303" s="4">
        <v>0</v>
      </c>
      <c r="CX303" s="4"/>
      <c r="CY303" s="4"/>
      <c r="CZ303" s="4"/>
      <c r="DA303" s="10">
        <f t="shared" si="138"/>
        <v>0</v>
      </c>
      <c r="DC303" s="3">
        <v>37179</v>
      </c>
      <c r="DD303" s="4">
        <v>0</v>
      </c>
      <c r="DE303" s="4"/>
      <c r="DF303" s="4"/>
      <c r="DG303" s="4"/>
      <c r="DH303" s="10">
        <f t="shared" si="139"/>
        <v>0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10</v>
      </c>
      <c r="DZ303" s="4">
        <v>0</v>
      </c>
      <c r="EA303" s="4">
        <v>0</v>
      </c>
      <c r="EB303" s="4">
        <v>0</v>
      </c>
      <c r="EC303" s="10">
        <f t="shared" si="142"/>
        <v>10</v>
      </c>
      <c r="EE303" s="3">
        <v>38640</v>
      </c>
      <c r="EF303" s="4">
        <v>0</v>
      </c>
      <c r="EG303" s="4"/>
      <c r="EH303" s="4"/>
      <c r="EI303" s="4"/>
      <c r="EJ303" s="10">
        <f t="shared" si="143"/>
        <v>0</v>
      </c>
      <c r="EL303" s="3">
        <v>39005</v>
      </c>
      <c r="EM303" s="4">
        <v>9</v>
      </c>
      <c r="EN303" s="4"/>
      <c r="EO303" s="4"/>
      <c r="EP303" s="4"/>
      <c r="EQ303" s="10">
        <f t="shared" si="144"/>
        <v>9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0</v>
      </c>
      <c r="FB303" s="4"/>
      <c r="FC303" s="4"/>
      <c r="FD303" s="4"/>
      <c r="FE303" s="10">
        <f t="shared" si="146"/>
        <v>0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4</v>
      </c>
      <c r="FP303" s="4"/>
      <c r="FQ303" s="4"/>
      <c r="FR303" s="4"/>
      <c r="FS303" s="10">
        <f t="shared" si="148"/>
        <v>4</v>
      </c>
      <c r="FU303" s="3">
        <v>40831</v>
      </c>
      <c r="FV303" s="4">
        <v>10</v>
      </c>
      <c r="FW303" s="4"/>
      <c r="FX303" s="4"/>
      <c r="FY303" s="4"/>
      <c r="FZ303" s="10">
        <f t="shared" si="149"/>
        <v>10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0</v>
      </c>
      <c r="GK303" s="4"/>
      <c r="GL303" s="4"/>
      <c r="GM303" s="4"/>
      <c r="GN303" s="10">
        <f t="shared" si="151"/>
        <v>0</v>
      </c>
      <c r="GP303" s="3">
        <v>41927</v>
      </c>
      <c r="GQ303" s="4">
        <v>0</v>
      </c>
      <c r="GR303" s="4">
        <v>2.5</v>
      </c>
      <c r="GS303" s="4">
        <v>0</v>
      </c>
      <c r="GT303" s="4">
        <v>0.9</v>
      </c>
      <c r="GU303" s="10">
        <f t="shared" si="152"/>
        <v>0</v>
      </c>
      <c r="GW303" s="3">
        <v>42292</v>
      </c>
      <c r="GX303" s="4">
        <v>0</v>
      </c>
      <c r="GY303" s="4"/>
      <c r="GZ303" s="4"/>
      <c r="HA303" s="4"/>
      <c r="HB303" s="10">
        <f t="shared" si="153"/>
        <v>0</v>
      </c>
      <c r="HD303" s="3">
        <v>42657</v>
      </c>
      <c r="HE303" s="4">
        <v>9</v>
      </c>
      <c r="HF303" s="4"/>
      <c r="HG303" s="4"/>
      <c r="HH303" s="4"/>
      <c r="HI303" s="10">
        <f t="shared" si="154"/>
        <v>9</v>
      </c>
    </row>
    <row r="304" spans="2:217" ht="18" customHeight="1" x14ac:dyDescent="0.35">
      <c r="B304" s="3">
        <v>31701</v>
      </c>
      <c r="C304" s="4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0</v>
      </c>
      <c r="K304" s="4"/>
      <c r="L304" s="4"/>
      <c r="M304" s="4"/>
      <c r="N304" s="10">
        <f t="shared" si="125"/>
        <v>0</v>
      </c>
      <c r="P304" s="3">
        <v>32431</v>
      </c>
      <c r="Q304" s="4">
        <v>0</v>
      </c>
      <c r="R304" s="4"/>
      <c r="S304" s="4"/>
      <c r="T304" s="4"/>
      <c r="U304" s="10">
        <f t="shared" si="126"/>
        <v>0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>
        <v>0</v>
      </c>
      <c r="AG304" s="4">
        <v>0</v>
      </c>
      <c r="AH304" s="4">
        <v>0</v>
      </c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0</v>
      </c>
      <c r="BO304" s="4"/>
      <c r="BP304" s="4"/>
      <c r="BQ304" s="4"/>
      <c r="BR304" s="10">
        <f t="shared" si="133"/>
        <v>0</v>
      </c>
      <c r="BT304" s="3">
        <v>35353</v>
      </c>
      <c r="BU304" s="4">
        <v>0</v>
      </c>
      <c r="BV304" s="4"/>
      <c r="BW304" s="4"/>
      <c r="BX304" s="4"/>
      <c r="BY304" s="10">
        <f t="shared" si="134"/>
        <v>0</v>
      </c>
      <c r="CA304" s="3">
        <v>35719</v>
      </c>
      <c r="CB304" s="4">
        <v>0</v>
      </c>
      <c r="CC304" s="4"/>
      <c r="CD304" s="4"/>
      <c r="CE304" s="4"/>
      <c r="CF304" s="10">
        <f t="shared" si="135"/>
        <v>0</v>
      </c>
      <c r="CH304" s="3">
        <v>36084</v>
      </c>
      <c r="CI304" s="4">
        <v>3</v>
      </c>
      <c r="CJ304" s="4"/>
      <c r="CK304" s="4"/>
      <c r="CL304" s="4"/>
      <c r="CM304" s="10">
        <f t="shared" si="136"/>
        <v>3</v>
      </c>
      <c r="CO304" s="3">
        <v>36449</v>
      </c>
      <c r="CP304" s="4">
        <v>35</v>
      </c>
      <c r="CQ304" s="4"/>
      <c r="CR304" s="4"/>
      <c r="CS304" s="4"/>
      <c r="CT304" s="10">
        <f t="shared" si="137"/>
        <v>35</v>
      </c>
      <c r="CV304" s="3">
        <v>36814</v>
      </c>
      <c r="CW304" s="4">
        <v>0</v>
      </c>
      <c r="CX304" s="4"/>
      <c r="CY304" s="4"/>
      <c r="CZ304" s="4"/>
      <c r="DA304" s="10">
        <f t="shared" si="138"/>
        <v>0</v>
      </c>
      <c r="DC304" s="3">
        <v>37180</v>
      </c>
      <c r="DD304" s="4">
        <v>6</v>
      </c>
      <c r="DE304" s="4"/>
      <c r="DF304" s="4"/>
      <c r="DG304" s="4"/>
      <c r="DH304" s="10">
        <f t="shared" si="139"/>
        <v>6</v>
      </c>
      <c r="DJ304" s="3">
        <v>37545</v>
      </c>
      <c r="DK304" s="4">
        <v>0</v>
      </c>
      <c r="DL304" s="4"/>
      <c r="DM304" s="4"/>
      <c r="DN304" s="4"/>
      <c r="DO304" s="10">
        <f t="shared" si="140"/>
        <v>0</v>
      </c>
      <c r="DQ304" s="3">
        <v>37910</v>
      </c>
      <c r="DR304" s="4">
        <v>0</v>
      </c>
      <c r="DS304" s="4"/>
      <c r="DT304" s="4"/>
      <c r="DU304" s="4"/>
      <c r="DV304" s="10">
        <f t="shared" si="141"/>
        <v>0</v>
      </c>
      <c r="DX304" s="3">
        <v>38275</v>
      </c>
      <c r="DY304" s="4">
        <v>0</v>
      </c>
      <c r="DZ304" s="4">
        <v>0</v>
      </c>
      <c r="EA304" s="4">
        <v>0</v>
      </c>
      <c r="EB304" s="4">
        <v>0</v>
      </c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>
        <v>20</v>
      </c>
      <c r="EN304" s="4"/>
      <c r="EO304" s="4"/>
      <c r="EP304" s="4"/>
      <c r="EQ304" s="10">
        <f t="shared" si="144"/>
        <v>20</v>
      </c>
      <c r="ES304" s="3">
        <v>39371</v>
      </c>
      <c r="ET304" s="4">
        <v>3</v>
      </c>
      <c r="EU304" s="4"/>
      <c r="EV304" s="4"/>
      <c r="EW304" s="4"/>
      <c r="EX304" s="10">
        <f t="shared" si="145"/>
        <v>3</v>
      </c>
      <c r="EZ304" s="3">
        <v>39736</v>
      </c>
      <c r="FA304" s="4">
        <v>12</v>
      </c>
      <c r="FB304" s="4"/>
      <c r="FC304" s="4"/>
      <c r="FD304" s="4"/>
      <c r="FE304" s="10">
        <f t="shared" si="146"/>
        <v>12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0</v>
      </c>
      <c r="FP304" s="4"/>
      <c r="FQ304" s="4"/>
      <c r="FR304" s="4"/>
      <c r="FS304" s="10">
        <f t="shared" si="148"/>
        <v>0</v>
      </c>
      <c r="FU304" s="3">
        <v>40832</v>
      </c>
      <c r="FV304" s="4">
        <v>6</v>
      </c>
      <c r="FW304" s="4"/>
      <c r="FX304" s="4"/>
      <c r="FY304" s="4"/>
      <c r="FZ304" s="10">
        <f t="shared" si="149"/>
        <v>6</v>
      </c>
      <c r="GB304" s="3">
        <v>41197</v>
      </c>
      <c r="GC304" s="4">
        <v>5</v>
      </c>
      <c r="GD304" s="4"/>
      <c r="GE304" s="4"/>
      <c r="GF304" s="4"/>
      <c r="GG304" s="10">
        <f t="shared" si="150"/>
        <v>5</v>
      </c>
      <c r="GI304" s="3">
        <v>41563</v>
      </c>
      <c r="GJ304" s="4">
        <v>3</v>
      </c>
      <c r="GK304" s="4"/>
      <c r="GL304" s="4"/>
      <c r="GM304" s="4"/>
      <c r="GN304" s="10">
        <f t="shared" si="151"/>
        <v>3</v>
      </c>
      <c r="GP304" s="3">
        <v>41928</v>
      </c>
      <c r="GQ304" s="4">
        <v>0</v>
      </c>
      <c r="GR304" s="4">
        <v>0</v>
      </c>
      <c r="GS304" s="4">
        <v>0</v>
      </c>
      <c r="GT304" s="4">
        <v>2</v>
      </c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7</v>
      </c>
      <c r="HF304" s="4"/>
      <c r="HG304" s="4"/>
      <c r="HH304" s="4"/>
      <c r="HI304" s="10">
        <f t="shared" si="154"/>
        <v>7</v>
      </c>
    </row>
    <row r="305" spans="2:217" ht="18" customHeight="1" x14ac:dyDescent="0.35">
      <c r="B305" s="3">
        <v>31702</v>
      </c>
      <c r="C305" s="4">
        <v>0</v>
      </c>
      <c r="D305" s="4"/>
      <c r="E305" s="4"/>
      <c r="F305" s="4"/>
      <c r="G305" s="10">
        <f t="shared" si="124"/>
        <v>0</v>
      </c>
      <c r="I305" s="3">
        <v>32067</v>
      </c>
      <c r="J305" s="4">
        <v>0</v>
      </c>
      <c r="K305" s="4"/>
      <c r="L305" s="4"/>
      <c r="M305" s="4"/>
      <c r="N305" s="10">
        <f t="shared" si="125"/>
        <v>0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9</v>
      </c>
      <c r="Y305" s="4"/>
      <c r="Z305" s="4"/>
      <c r="AA305" s="4"/>
      <c r="AB305" s="10">
        <f t="shared" si="127"/>
        <v>9</v>
      </c>
      <c r="AD305" s="3">
        <v>33163</v>
      </c>
      <c r="AE305" s="4">
        <v>0</v>
      </c>
      <c r="AF305" s="4">
        <v>0</v>
      </c>
      <c r="AG305" s="4">
        <v>0</v>
      </c>
      <c r="AH305" s="4">
        <v>0.9</v>
      </c>
      <c r="AI305" s="10">
        <f t="shared" si="128"/>
        <v>0</v>
      </c>
      <c r="AK305" s="3">
        <v>33528</v>
      </c>
      <c r="AL305" s="4">
        <v>26</v>
      </c>
      <c r="AM305" s="4"/>
      <c r="AN305" s="4"/>
      <c r="AO305" s="4"/>
      <c r="AP305" s="10">
        <f t="shared" si="129"/>
        <v>26</v>
      </c>
      <c r="AR305" s="3">
        <v>33893</v>
      </c>
      <c r="AS305" s="4">
        <v>9</v>
      </c>
      <c r="AT305" s="4"/>
      <c r="AU305" s="4"/>
      <c r="AV305" s="4"/>
      <c r="AW305" s="10">
        <f t="shared" si="130"/>
        <v>9</v>
      </c>
      <c r="AY305" s="3">
        <v>34259</v>
      </c>
      <c r="AZ305" s="4">
        <v>50</v>
      </c>
      <c r="BA305" s="4"/>
      <c r="BB305" s="4"/>
      <c r="BC305" s="4"/>
      <c r="BD305" s="10">
        <f t="shared" si="131"/>
        <v>50</v>
      </c>
      <c r="BF305" s="3">
        <v>34624</v>
      </c>
      <c r="BG305" s="4">
        <v>10</v>
      </c>
      <c r="BH305" s="4"/>
      <c r="BI305" s="4"/>
      <c r="BJ305" s="4"/>
      <c r="BK305" s="10">
        <f t="shared" si="132"/>
        <v>10</v>
      </c>
      <c r="BM305" s="3">
        <v>34989</v>
      </c>
      <c r="BN305" s="4">
        <v>0</v>
      </c>
      <c r="BO305" s="4"/>
      <c r="BP305" s="4"/>
      <c r="BQ305" s="4"/>
      <c r="BR305" s="10">
        <f t="shared" si="133"/>
        <v>0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0</v>
      </c>
      <c r="CQ305" s="4"/>
      <c r="CR305" s="4"/>
      <c r="CS305" s="4"/>
      <c r="CT305" s="10">
        <f t="shared" si="137"/>
        <v>0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4</v>
      </c>
      <c r="DE305" s="4"/>
      <c r="DF305" s="4"/>
      <c r="DG305" s="4"/>
      <c r="DH305" s="10">
        <f t="shared" si="139"/>
        <v>4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>
        <v>0</v>
      </c>
      <c r="EA305" s="4">
        <v>0</v>
      </c>
      <c r="EB305" s="4">
        <v>0</v>
      </c>
      <c r="EC305" s="10">
        <f t="shared" si="142"/>
        <v>0</v>
      </c>
      <c r="EE305" s="3">
        <v>38642</v>
      </c>
      <c r="EF305" s="4">
        <v>0</v>
      </c>
      <c r="EG305" s="4"/>
      <c r="EH305" s="4"/>
      <c r="EI305" s="4"/>
      <c r="EJ305" s="10">
        <f t="shared" si="143"/>
        <v>0</v>
      </c>
      <c r="EL305" s="3">
        <v>39007</v>
      </c>
      <c r="EM305" s="4">
        <v>4</v>
      </c>
      <c r="EN305" s="4"/>
      <c r="EO305" s="4"/>
      <c r="EP305" s="4"/>
      <c r="EQ305" s="10">
        <f t="shared" si="144"/>
        <v>4</v>
      </c>
      <c r="ES305" s="3">
        <v>39372</v>
      </c>
      <c r="ET305" s="4">
        <v>2</v>
      </c>
      <c r="EU305" s="4"/>
      <c r="EV305" s="4"/>
      <c r="EW305" s="4"/>
      <c r="EX305" s="10">
        <f t="shared" si="145"/>
        <v>2</v>
      </c>
      <c r="EZ305" s="3">
        <v>39737</v>
      </c>
      <c r="FA305" s="4">
        <v>0</v>
      </c>
      <c r="FB305" s="4"/>
      <c r="FC305" s="4"/>
      <c r="FD305" s="4"/>
      <c r="FE305" s="10">
        <f t="shared" si="146"/>
        <v>0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0</v>
      </c>
      <c r="FP305" s="4"/>
      <c r="FQ305" s="4"/>
      <c r="FR305" s="4"/>
      <c r="FS305" s="10">
        <f t="shared" si="148"/>
        <v>0</v>
      </c>
      <c r="FU305" s="3">
        <v>40833</v>
      </c>
      <c r="FV305" s="4">
        <v>12</v>
      </c>
      <c r="FW305" s="4"/>
      <c r="FX305" s="4"/>
      <c r="FY305" s="4"/>
      <c r="FZ305" s="10">
        <f t="shared" si="149"/>
        <v>12</v>
      </c>
      <c r="GB305" s="3">
        <v>41198</v>
      </c>
      <c r="GC305" s="4">
        <v>17</v>
      </c>
      <c r="GD305" s="4"/>
      <c r="GE305" s="4"/>
      <c r="GF305" s="4"/>
      <c r="GG305" s="10">
        <f t="shared" si="150"/>
        <v>17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14</v>
      </c>
      <c r="GR305" s="4">
        <v>17</v>
      </c>
      <c r="GS305" s="4">
        <v>18</v>
      </c>
      <c r="GT305" s="4">
        <v>8</v>
      </c>
      <c r="GU305" s="10">
        <f t="shared" si="152"/>
        <v>14</v>
      </c>
      <c r="GW305" s="3">
        <v>42294</v>
      </c>
      <c r="GX305" s="4">
        <v>2</v>
      </c>
      <c r="GY305" s="4"/>
      <c r="GZ305" s="4"/>
      <c r="HA305" s="4"/>
      <c r="HB305" s="10">
        <f t="shared" si="153"/>
        <v>2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/>
      <c r="E306" s="4"/>
      <c r="F306" s="4"/>
      <c r="G306" s="10">
        <f t="shared" si="124"/>
        <v>0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0</v>
      </c>
      <c r="R306" s="4"/>
      <c r="S306" s="4"/>
      <c r="T306" s="4"/>
      <c r="U306" s="10">
        <f t="shared" si="126"/>
        <v>0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0</v>
      </c>
      <c r="AF306" s="4">
        <v>0</v>
      </c>
      <c r="AG306" s="4">
        <v>0</v>
      </c>
      <c r="AH306" s="4">
        <v>0</v>
      </c>
      <c r="AI306" s="10">
        <f t="shared" si="128"/>
        <v>0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0</v>
      </c>
      <c r="BA306" s="4"/>
      <c r="BB306" s="4"/>
      <c r="BC306" s="4"/>
      <c r="BD306" s="10">
        <f t="shared" si="131"/>
        <v>0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0</v>
      </c>
      <c r="BO306" s="4"/>
      <c r="BP306" s="4"/>
      <c r="BQ306" s="4"/>
      <c r="BR306" s="10">
        <f t="shared" si="133"/>
        <v>0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0</v>
      </c>
      <c r="CQ306" s="4"/>
      <c r="CR306" s="4"/>
      <c r="CS306" s="4"/>
      <c r="CT306" s="10">
        <f t="shared" si="137"/>
        <v>0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0</v>
      </c>
      <c r="DE306" s="4"/>
      <c r="DF306" s="4"/>
      <c r="DG306" s="4"/>
      <c r="DH306" s="10">
        <f t="shared" si="139"/>
        <v>0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45</v>
      </c>
      <c r="DS306" s="4"/>
      <c r="DT306" s="4"/>
      <c r="DU306" s="4"/>
      <c r="DV306" s="10">
        <f t="shared" si="141"/>
        <v>45</v>
      </c>
      <c r="DX306" s="3">
        <v>38277</v>
      </c>
      <c r="DY306" s="4">
        <v>0</v>
      </c>
      <c r="DZ306" s="4">
        <v>0</v>
      </c>
      <c r="EA306" s="4">
        <v>0</v>
      </c>
      <c r="EB306" s="4">
        <v>0</v>
      </c>
      <c r="EC306" s="10">
        <f t="shared" si="142"/>
        <v>0</v>
      </c>
      <c r="EE306" s="3">
        <v>38643</v>
      </c>
      <c r="EF306" s="4">
        <v>0</v>
      </c>
      <c r="EG306" s="4"/>
      <c r="EH306" s="4"/>
      <c r="EI306" s="4"/>
      <c r="EJ306" s="10">
        <f t="shared" si="143"/>
        <v>0</v>
      </c>
      <c r="EL306" s="3">
        <v>39008</v>
      </c>
      <c r="EM306" s="4">
        <v>3</v>
      </c>
      <c r="EN306" s="4"/>
      <c r="EO306" s="4"/>
      <c r="EP306" s="4"/>
      <c r="EQ306" s="10">
        <f t="shared" si="144"/>
        <v>3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3</v>
      </c>
      <c r="FB306" s="4"/>
      <c r="FC306" s="4"/>
      <c r="FD306" s="4"/>
      <c r="FE306" s="10">
        <f t="shared" si="146"/>
        <v>3</v>
      </c>
      <c r="FG306" s="3">
        <v>40104</v>
      </c>
      <c r="FH306" s="4">
        <v>4</v>
      </c>
      <c r="FI306" s="4"/>
      <c r="FJ306" s="4"/>
      <c r="FK306" s="4"/>
      <c r="FL306" s="10">
        <f t="shared" si="147"/>
        <v>4</v>
      </c>
      <c r="FN306" s="3">
        <v>40469</v>
      </c>
      <c r="FO306" s="4">
        <v>5</v>
      </c>
      <c r="FP306" s="4"/>
      <c r="FQ306" s="4"/>
      <c r="FR306" s="4"/>
      <c r="FS306" s="10">
        <f t="shared" si="148"/>
        <v>5</v>
      </c>
      <c r="FU306" s="3">
        <v>40834</v>
      </c>
      <c r="FV306" s="4">
        <v>9</v>
      </c>
      <c r="FW306" s="4"/>
      <c r="FX306" s="4"/>
      <c r="FY306" s="4"/>
      <c r="FZ306" s="10">
        <f t="shared" si="149"/>
        <v>9</v>
      </c>
      <c r="GB306" s="3">
        <v>41199</v>
      </c>
      <c r="GC306" s="4">
        <v>0</v>
      </c>
      <c r="GD306" s="4"/>
      <c r="GE306" s="4"/>
      <c r="GF306" s="4"/>
      <c r="GG306" s="10">
        <f t="shared" si="150"/>
        <v>0</v>
      </c>
      <c r="GI306" s="3">
        <v>41565</v>
      </c>
      <c r="GJ306" s="4">
        <v>6</v>
      </c>
      <c r="GK306" s="4"/>
      <c r="GL306" s="4"/>
      <c r="GM306" s="4"/>
      <c r="GN306" s="10">
        <f t="shared" si="151"/>
        <v>6</v>
      </c>
      <c r="GP306" s="3">
        <v>41930</v>
      </c>
      <c r="GQ306" s="4">
        <v>0</v>
      </c>
      <c r="GR306" s="4">
        <v>0</v>
      </c>
      <c r="GS306" s="4">
        <v>0</v>
      </c>
      <c r="GT306" s="4">
        <v>0.2</v>
      </c>
      <c r="GU306" s="10">
        <f t="shared" si="152"/>
        <v>0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0</v>
      </c>
      <c r="HF306" s="4"/>
      <c r="HG306" s="4"/>
      <c r="HH306" s="4"/>
      <c r="HI306" s="10">
        <f t="shared" si="154"/>
        <v>0</v>
      </c>
    </row>
    <row r="307" spans="2:217" ht="18" customHeight="1" x14ac:dyDescent="0.35">
      <c r="B307" s="3">
        <v>31704</v>
      </c>
      <c r="C307" s="4">
        <v>27</v>
      </c>
      <c r="D307" s="4"/>
      <c r="E307" s="4"/>
      <c r="F307" s="4"/>
      <c r="G307" s="10">
        <f t="shared" si="124"/>
        <v>27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0</v>
      </c>
      <c r="R307" s="4"/>
      <c r="S307" s="4"/>
      <c r="T307" s="4"/>
      <c r="U307" s="10">
        <f t="shared" si="126"/>
        <v>0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0</v>
      </c>
      <c r="AF307" s="4">
        <v>0</v>
      </c>
      <c r="AG307" s="4">
        <v>0</v>
      </c>
      <c r="AH307" s="4">
        <v>0</v>
      </c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0</v>
      </c>
      <c r="AT307" s="4"/>
      <c r="AU307" s="4"/>
      <c r="AV307" s="4"/>
      <c r="AW307" s="10">
        <f t="shared" si="130"/>
        <v>0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0</v>
      </c>
      <c r="BO307" s="4"/>
      <c r="BP307" s="4"/>
      <c r="BQ307" s="4"/>
      <c r="BR307" s="10">
        <f t="shared" si="133"/>
        <v>0</v>
      </c>
      <c r="BT307" s="3">
        <v>35356</v>
      </c>
      <c r="BU307" s="4">
        <v>0</v>
      </c>
      <c r="BV307" s="4"/>
      <c r="BW307" s="4"/>
      <c r="BX307" s="4"/>
      <c r="BY307" s="10">
        <f t="shared" si="134"/>
        <v>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20</v>
      </c>
      <c r="CJ307" s="4"/>
      <c r="CK307" s="4"/>
      <c r="CL307" s="4"/>
      <c r="CM307" s="10">
        <f t="shared" si="136"/>
        <v>20</v>
      </c>
      <c r="CO307" s="3">
        <v>36452</v>
      </c>
      <c r="CP307" s="4">
        <v>0</v>
      </c>
      <c r="CQ307" s="4"/>
      <c r="CR307" s="4"/>
      <c r="CS307" s="4"/>
      <c r="CT307" s="10">
        <f t="shared" si="137"/>
        <v>0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0</v>
      </c>
      <c r="DS307" s="4"/>
      <c r="DT307" s="4"/>
      <c r="DU307" s="4"/>
      <c r="DV307" s="10">
        <f t="shared" si="141"/>
        <v>0</v>
      </c>
      <c r="DX307" s="3">
        <v>38278</v>
      </c>
      <c r="DY307" s="4">
        <v>5</v>
      </c>
      <c r="DZ307" s="4">
        <v>26</v>
      </c>
      <c r="EA307" s="4">
        <v>25</v>
      </c>
      <c r="EB307" s="4">
        <v>48</v>
      </c>
      <c r="EC307" s="10">
        <f t="shared" si="142"/>
        <v>5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12</v>
      </c>
      <c r="EN307" s="4"/>
      <c r="EO307" s="4"/>
      <c r="EP307" s="4"/>
      <c r="EQ307" s="10">
        <f t="shared" si="144"/>
        <v>12</v>
      </c>
      <c r="ES307" s="3">
        <v>39374</v>
      </c>
      <c r="ET307" s="4">
        <v>15</v>
      </c>
      <c r="EU307" s="4"/>
      <c r="EV307" s="4"/>
      <c r="EW307" s="4"/>
      <c r="EX307" s="10">
        <f t="shared" si="145"/>
        <v>15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15</v>
      </c>
      <c r="FI307" s="4"/>
      <c r="FJ307" s="4"/>
      <c r="FK307" s="4"/>
      <c r="FL307" s="10">
        <f t="shared" si="147"/>
        <v>15</v>
      </c>
      <c r="FN307" s="3">
        <v>40470</v>
      </c>
      <c r="FO307" s="4">
        <v>0</v>
      </c>
      <c r="FP307" s="4"/>
      <c r="FQ307" s="4"/>
      <c r="FR307" s="4"/>
      <c r="FS307" s="10">
        <f t="shared" si="148"/>
        <v>0</v>
      </c>
      <c r="FU307" s="3">
        <v>40835</v>
      </c>
      <c r="FV307" s="4">
        <v>4</v>
      </c>
      <c r="FW307" s="4"/>
      <c r="FX307" s="4"/>
      <c r="FY307" s="4"/>
      <c r="FZ307" s="10">
        <f t="shared" si="149"/>
        <v>4</v>
      </c>
      <c r="GB307" s="3">
        <v>41200</v>
      </c>
      <c r="GC307" s="4">
        <v>3</v>
      </c>
      <c r="GD307" s="4"/>
      <c r="GE307" s="4"/>
      <c r="GF307" s="4"/>
      <c r="GG307" s="10">
        <f t="shared" si="150"/>
        <v>3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5</v>
      </c>
      <c r="GR307" s="4">
        <v>4.7</v>
      </c>
      <c r="GS307" s="4">
        <v>15</v>
      </c>
      <c r="GT307" s="4">
        <v>13</v>
      </c>
      <c r="GU307" s="10">
        <f t="shared" si="152"/>
        <v>5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10</v>
      </c>
      <c r="D308" s="4"/>
      <c r="E308" s="4"/>
      <c r="F308" s="4"/>
      <c r="G308" s="10">
        <f t="shared" si="124"/>
        <v>10</v>
      </c>
      <c r="I308" s="3">
        <v>32070</v>
      </c>
      <c r="J308" s="4">
        <v>14</v>
      </c>
      <c r="K308" s="4"/>
      <c r="L308" s="4"/>
      <c r="M308" s="4"/>
      <c r="N308" s="10">
        <f t="shared" si="125"/>
        <v>14</v>
      </c>
      <c r="P308" s="3">
        <v>32435</v>
      </c>
      <c r="Q308" s="4">
        <v>0</v>
      </c>
      <c r="R308" s="4"/>
      <c r="S308" s="4"/>
      <c r="T308" s="4"/>
      <c r="U308" s="10">
        <f t="shared" si="126"/>
        <v>0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0</v>
      </c>
      <c r="AF308" s="4">
        <v>2.9</v>
      </c>
      <c r="AG308" s="4">
        <v>5</v>
      </c>
      <c r="AH308" s="4">
        <v>11.3</v>
      </c>
      <c r="AI308" s="10">
        <f t="shared" si="128"/>
        <v>0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0</v>
      </c>
      <c r="AT308" s="4"/>
      <c r="AU308" s="4"/>
      <c r="AV308" s="4"/>
      <c r="AW308" s="10">
        <f t="shared" si="130"/>
        <v>0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15</v>
      </c>
      <c r="BH308" s="4"/>
      <c r="BI308" s="4"/>
      <c r="BJ308" s="4"/>
      <c r="BK308" s="10">
        <f t="shared" si="132"/>
        <v>15</v>
      </c>
      <c r="BM308" s="3">
        <v>34992</v>
      </c>
      <c r="BN308" s="4">
        <v>0</v>
      </c>
      <c r="BO308" s="4"/>
      <c r="BP308" s="4"/>
      <c r="BQ308" s="4"/>
      <c r="BR308" s="10">
        <f t="shared" si="133"/>
        <v>0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2</v>
      </c>
      <c r="CJ308" s="4"/>
      <c r="CK308" s="4"/>
      <c r="CL308" s="4"/>
      <c r="CM308" s="10">
        <f t="shared" si="136"/>
        <v>2</v>
      </c>
      <c r="CO308" s="3">
        <v>36453</v>
      </c>
      <c r="CP308" s="4">
        <v>40</v>
      </c>
      <c r="CQ308" s="4"/>
      <c r="CR308" s="4"/>
      <c r="CS308" s="4"/>
      <c r="CT308" s="10">
        <f t="shared" si="137"/>
        <v>40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0</v>
      </c>
      <c r="DS308" s="4"/>
      <c r="DT308" s="4"/>
      <c r="DU308" s="4"/>
      <c r="DV308" s="10">
        <f t="shared" si="141"/>
        <v>0</v>
      </c>
      <c r="DX308" s="3">
        <v>38279</v>
      </c>
      <c r="DY308" s="4">
        <v>0</v>
      </c>
      <c r="DZ308" s="4">
        <v>6</v>
      </c>
      <c r="EA308" s="4">
        <v>10</v>
      </c>
      <c r="EB308" s="4">
        <v>9.6999999999999993</v>
      </c>
      <c r="EC308" s="10">
        <f t="shared" si="142"/>
        <v>0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0</v>
      </c>
      <c r="EN308" s="4"/>
      <c r="EO308" s="4"/>
      <c r="EP308" s="4"/>
      <c r="EQ308" s="10">
        <f t="shared" si="144"/>
        <v>0</v>
      </c>
      <c r="ES308" s="3">
        <v>39375</v>
      </c>
      <c r="ET308" s="4">
        <v>20</v>
      </c>
      <c r="EU308" s="4"/>
      <c r="EV308" s="4"/>
      <c r="EW308" s="4"/>
      <c r="EX308" s="10">
        <f t="shared" si="145"/>
        <v>20</v>
      </c>
      <c r="EZ308" s="3">
        <v>39740</v>
      </c>
      <c r="FA308" s="4">
        <v>15</v>
      </c>
      <c r="FB308" s="4"/>
      <c r="FC308" s="4"/>
      <c r="FD308" s="4"/>
      <c r="FE308" s="10">
        <f t="shared" si="146"/>
        <v>15</v>
      </c>
      <c r="FG308" s="3">
        <v>40106</v>
      </c>
      <c r="FH308" s="4">
        <v>2</v>
      </c>
      <c r="FI308" s="4"/>
      <c r="FJ308" s="4"/>
      <c r="FK308" s="4"/>
      <c r="FL308" s="10">
        <f t="shared" si="147"/>
        <v>2</v>
      </c>
      <c r="FN308" s="3">
        <v>40471</v>
      </c>
      <c r="FO308" s="4">
        <v>0</v>
      </c>
      <c r="FP308" s="4"/>
      <c r="FQ308" s="4"/>
      <c r="FR308" s="4"/>
      <c r="FS308" s="10">
        <f t="shared" si="148"/>
        <v>0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7</v>
      </c>
      <c r="GD308" s="4"/>
      <c r="GE308" s="4"/>
      <c r="GF308" s="4"/>
      <c r="GG308" s="10">
        <f t="shared" si="150"/>
        <v>7</v>
      </c>
      <c r="GI308" s="3">
        <v>41567</v>
      </c>
      <c r="GJ308" s="4">
        <v>4</v>
      </c>
      <c r="GK308" s="4"/>
      <c r="GL308" s="4"/>
      <c r="GM308" s="4"/>
      <c r="GN308" s="10">
        <f t="shared" si="151"/>
        <v>4</v>
      </c>
      <c r="GP308" s="3">
        <v>41932</v>
      </c>
      <c r="GQ308" s="4">
        <v>0</v>
      </c>
      <c r="GR308" s="4">
        <v>2.2000000000000002</v>
      </c>
      <c r="GS308" s="4">
        <v>0</v>
      </c>
      <c r="GT308" s="4">
        <v>0.1</v>
      </c>
      <c r="GU308" s="10">
        <f t="shared" si="152"/>
        <v>0</v>
      </c>
      <c r="GW308" s="3">
        <v>42297</v>
      </c>
      <c r="GX308" s="4">
        <v>3</v>
      </c>
      <c r="GY308" s="4"/>
      <c r="GZ308" s="4"/>
      <c r="HA308" s="4"/>
      <c r="HB308" s="10">
        <f t="shared" si="153"/>
        <v>3</v>
      </c>
      <c r="HD308" s="3">
        <v>42662</v>
      </c>
      <c r="HE308" s="4">
        <v>10</v>
      </c>
      <c r="HF308" s="4"/>
      <c r="HG308" s="4"/>
      <c r="HH308" s="4"/>
      <c r="HI308" s="10">
        <f t="shared" si="154"/>
        <v>10</v>
      </c>
    </row>
    <row r="309" spans="2:217" ht="18" customHeight="1" x14ac:dyDescent="0.35">
      <c r="B309" s="3">
        <v>31706</v>
      </c>
      <c r="C309" s="4">
        <v>0</v>
      </c>
      <c r="D309" s="4"/>
      <c r="E309" s="4"/>
      <c r="F309" s="4"/>
      <c r="G309" s="10">
        <f t="shared" si="124"/>
        <v>0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40</v>
      </c>
      <c r="R309" s="4"/>
      <c r="S309" s="4"/>
      <c r="T309" s="4"/>
      <c r="U309" s="10">
        <f t="shared" si="126"/>
        <v>40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0</v>
      </c>
      <c r="AF309" s="4">
        <v>0.3</v>
      </c>
      <c r="AG309" s="4">
        <v>1</v>
      </c>
      <c r="AH309" s="4">
        <v>33.5</v>
      </c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0</v>
      </c>
      <c r="BA309" s="4"/>
      <c r="BB309" s="4"/>
      <c r="BC309" s="4"/>
      <c r="BD309" s="10">
        <f t="shared" si="131"/>
        <v>0</v>
      </c>
      <c r="BF309" s="3">
        <v>34628</v>
      </c>
      <c r="BG309" s="4">
        <v>0</v>
      </c>
      <c r="BH309" s="4"/>
      <c r="BI309" s="4"/>
      <c r="BJ309" s="4"/>
      <c r="BK309" s="10">
        <f t="shared" si="132"/>
        <v>0</v>
      </c>
      <c r="BM309" s="3">
        <v>34993</v>
      </c>
      <c r="BN309" s="4">
        <v>10</v>
      </c>
      <c r="BO309" s="4"/>
      <c r="BP309" s="4"/>
      <c r="BQ309" s="4"/>
      <c r="BR309" s="10">
        <f t="shared" si="133"/>
        <v>10</v>
      </c>
      <c r="BT309" s="3">
        <v>35358</v>
      </c>
      <c r="BU309" s="4">
        <v>9</v>
      </c>
      <c r="BV309" s="4"/>
      <c r="BW309" s="4"/>
      <c r="BX309" s="4"/>
      <c r="BY309" s="10">
        <f t="shared" si="134"/>
        <v>9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0</v>
      </c>
      <c r="CJ309" s="4"/>
      <c r="CK309" s="4"/>
      <c r="CL309" s="4"/>
      <c r="CM309" s="10">
        <f t="shared" si="136"/>
        <v>0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</v>
      </c>
      <c r="DS309" s="4"/>
      <c r="DT309" s="4"/>
      <c r="DU309" s="4"/>
      <c r="DV309" s="10">
        <f t="shared" si="141"/>
        <v>0</v>
      </c>
      <c r="DX309" s="3">
        <v>38280</v>
      </c>
      <c r="DY309" s="4">
        <v>10</v>
      </c>
      <c r="DZ309" s="4">
        <v>19.399999999999999</v>
      </c>
      <c r="EA309" s="4">
        <v>12</v>
      </c>
      <c r="EB309" s="4">
        <v>42.5</v>
      </c>
      <c r="EC309" s="10">
        <f t="shared" si="142"/>
        <v>10</v>
      </c>
      <c r="EE309" s="3">
        <v>38646</v>
      </c>
      <c r="EF309" s="4">
        <v>10</v>
      </c>
      <c r="EG309" s="4"/>
      <c r="EH309" s="4"/>
      <c r="EI309" s="4"/>
      <c r="EJ309" s="10">
        <f t="shared" si="143"/>
        <v>10</v>
      </c>
      <c r="EL309" s="3">
        <v>39011</v>
      </c>
      <c r="EM309" s="4">
        <v>4</v>
      </c>
      <c r="EN309" s="4"/>
      <c r="EO309" s="4"/>
      <c r="EP309" s="4"/>
      <c r="EQ309" s="10">
        <f t="shared" si="144"/>
        <v>4</v>
      </c>
      <c r="ES309" s="3">
        <v>39376</v>
      </c>
      <c r="ET309" s="4">
        <v>0</v>
      </c>
      <c r="EU309" s="4"/>
      <c r="EV309" s="4"/>
      <c r="EW309" s="4"/>
      <c r="EX309" s="10">
        <f t="shared" si="145"/>
        <v>0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0</v>
      </c>
      <c r="GD309" s="4"/>
      <c r="GE309" s="4"/>
      <c r="GF309" s="4"/>
      <c r="GG309" s="10">
        <f t="shared" si="150"/>
        <v>0</v>
      </c>
      <c r="GI309" s="3">
        <v>41568</v>
      </c>
      <c r="GJ309" s="4">
        <v>0</v>
      </c>
      <c r="GK309" s="4"/>
      <c r="GL309" s="4"/>
      <c r="GM309" s="4"/>
      <c r="GN309" s="10">
        <f t="shared" si="151"/>
        <v>0</v>
      </c>
      <c r="GP309" s="3">
        <v>41933</v>
      </c>
      <c r="GQ309" s="4">
        <v>17</v>
      </c>
      <c r="GR309" s="4">
        <v>1</v>
      </c>
      <c r="GS309" s="4">
        <v>5</v>
      </c>
      <c r="GT309" s="4">
        <v>1.2</v>
      </c>
      <c r="GU309" s="10">
        <f t="shared" si="152"/>
        <v>17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28</v>
      </c>
      <c r="D310" s="4"/>
      <c r="E310" s="4"/>
      <c r="F310" s="4"/>
      <c r="G310" s="10">
        <f t="shared" si="124"/>
        <v>28</v>
      </c>
      <c r="I310" s="3">
        <v>32072</v>
      </c>
      <c r="J310" s="4">
        <v>0</v>
      </c>
      <c r="K310" s="4"/>
      <c r="L310" s="4"/>
      <c r="M310" s="4"/>
      <c r="N310" s="10">
        <f t="shared" si="125"/>
        <v>0</v>
      </c>
      <c r="P310" s="3">
        <v>32437</v>
      </c>
      <c r="Q310" s="4">
        <v>0</v>
      </c>
      <c r="R310" s="4"/>
      <c r="S310" s="4"/>
      <c r="T310" s="4"/>
      <c r="U310" s="10">
        <f t="shared" si="126"/>
        <v>0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0</v>
      </c>
      <c r="AF310" s="4">
        <v>0</v>
      </c>
      <c r="AG310" s="4">
        <v>0</v>
      </c>
      <c r="AH310" s="4">
        <v>0</v>
      </c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0</v>
      </c>
      <c r="CJ310" s="4"/>
      <c r="CK310" s="4"/>
      <c r="CL310" s="4"/>
      <c r="CM310" s="10">
        <f t="shared" si="136"/>
        <v>0</v>
      </c>
      <c r="CO310" s="3">
        <v>36455</v>
      </c>
      <c r="CP310" s="4">
        <v>0</v>
      </c>
      <c r="CQ310" s="4"/>
      <c r="CR310" s="4"/>
      <c r="CS310" s="4"/>
      <c r="CT310" s="10">
        <f t="shared" si="137"/>
        <v>0</v>
      </c>
      <c r="CV310" s="3">
        <v>36820</v>
      </c>
      <c r="CW310" s="4">
        <v>5</v>
      </c>
      <c r="CX310" s="4"/>
      <c r="CY310" s="4"/>
      <c r="CZ310" s="4"/>
      <c r="DA310" s="10">
        <f t="shared" si="138"/>
        <v>5</v>
      </c>
      <c r="DC310" s="3">
        <v>37186</v>
      </c>
      <c r="DD310" s="4">
        <v>8</v>
      </c>
      <c r="DE310" s="4"/>
      <c r="DF310" s="4"/>
      <c r="DG310" s="4"/>
      <c r="DH310" s="10">
        <f t="shared" si="139"/>
        <v>8</v>
      </c>
      <c r="DJ310" s="3">
        <v>37551</v>
      </c>
      <c r="DK310" s="4">
        <v>10</v>
      </c>
      <c r="DL310" s="4"/>
      <c r="DM310" s="4"/>
      <c r="DN310" s="4"/>
      <c r="DO310" s="10">
        <f t="shared" si="140"/>
        <v>10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0</v>
      </c>
      <c r="DZ310" s="4">
        <v>0</v>
      </c>
      <c r="EA310" s="4">
        <v>0</v>
      </c>
      <c r="EB310" s="4">
        <v>0.2</v>
      </c>
      <c r="EC310" s="10">
        <f t="shared" si="142"/>
        <v>0</v>
      </c>
      <c r="EE310" s="3">
        <v>38647</v>
      </c>
      <c r="EF310" s="4">
        <v>0</v>
      </c>
      <c r="EG310" s="4"/>
      <c r="EH310" s="4"/>
      <c r="EI310" s="4"/>
      <c r="EJ310" s="10">
        <f t="shared" si="143"/>
        <v>0</v>
      </c>
      <c r="EL310" s="3">
        <v>39012</v>
      </c>
      <c r="EM310" s="4">
        <v>0</v>
      </c>
      <c r="EN310" s="4"/>
      <c r="EO310" s="4"/>
      <c r="EP310" s="4"/>
      <c r="EQ310" s="10">
        <f t="shared" si="144"/>
        <v>0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15</v>
      </c>
      <c r="GD310" s="4"/>
      <c r="GE310" s="4"/>
      <c r="GF310" s="4"/>
      <c r="GG310" s="10">
        <f t="shared" si="150"/>
        <v>15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0</v>
      </c>
      <c r="GR310" s="4">
        <v>0.3</v>
      </c>
      <c r="GS310" s="4">
        <v>0</v>
      </c>
      <c r="GT310" s="4">
        <v>0.6</v>
      </c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15</v>
      </c>
      <c r="D311" s="4"/>
      <c r="E311" s="4"/>
      <c r="F311" s="4"/>
      <c r="G311" s="10">
        <f t="shared" si="124"/>
        <v>15</v>
      </c>
      <c r="I311" s="3">
        <v>32073</v>
      </c>
      <c r="J311" s="4">
        <v>0</v>
      </c>
      <c r="K311" s="4"/>
      <c r="L311" s="4"/>
      <c r="M311" s="4"/>
      <c r="N311" s="10">
        <f t="shared" si="125"/>
        <v>0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0</v>
      </c>
      <c r="AF311" s="4">
        <v>0</v>
      </c>
      <c r="AG311" s="4">
        <v>0</v>
      </c>
      <c r="AH311" s="4">
        <v>0</v>
      </c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/>
      <c r="AU311" s="4"/>
      <c r="AV311" s="4"/>
      <c r="AW311" s="10">
        <f t="shared" si="130"/>
        <v>0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0</v>
      </c>
      <c r="BH311" s="4"/>
      <c r="BI311" s="4"/>
      <c r="BJ311" s="4"/>
      <c r="BK311" s="10">
        <f t="shared" si="132"/>
        <v>0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18</v>
      </c>
      <c r="BV311" s="4"/>
      <c r="BW311" s="4"/>
      <c r="BX311" s="4"/>
      <c r="BY311" s="10">
        <f t="shared" si="134"/>
        <v>18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13</v>
      </c>
      <c r="CJ311" s="4"/>
      <c r="CK311" s="4"/>
      <c r="CL311" s="4"/>
      <c r="CM311" s="10">
        <f t="shared" si="136"/>
        <v>13</v>
      </c>
      <c r="CO311" s="3">
        <v>36456</v>
      </c>
      <c r="CP311" s="4">
        <v>18</v>
      </c>
      <c r="CQ311" s="4"/>
      <c r="CR311" s="4"/>
      <c r="CS311" s="4"/>
      <c r="CT311" s="10">
        <f t="shared" si="137"/>
        <v>18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5</v>
      </c>
      <c r="DE311" s="4"/>
      <c r="DF311" s="4"/>
      <c r="DG311" s="4"/>
      <c r="DH311" s="10">
        <f t="shared" si="139"/>
        <v>5</v>
      </c>
      <c r="DJ311" s="3">
        <v>37552</v>
      </c>
      <c r="DK311" s="4">
        <v>0</v>
      </c>
      <c r="DL311" s="4"/>
      <c r="DM311" s="4"/>
      <c r="DN311" s="4"/>
      <c r="DO311" s="10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0</v>
      </c>
      <c r="DZ311" s="4">
        <v>0.7</v>
      </c>
      <c r="EA311" s="4">
        <v>3</v>
      </c>
      <c r="EB311" s="4">
        <v>4.5999999999999996</v>
      </c>
      <c r="EC311" s="10">
        <f t="shared" si="142"/>
        <v>0</v>
      </c>
      <c r="EE311" s="3">
        <v>38648</v>
      </c>
      <c r="EF311" s="4">
        <v>0</v>
      </c>
      <c r="EG311" s="4"/>
      <c r="EH311" s="4"/>
      <c r="EI311" s="4"/>
      <c r="EJ311" s="10">
        <f t="shared" si="143"/>
        <v>0</v>
      </c>
      <c r="EL311" s="3">
        <v>39013</v>
      </c>
      <c r="EM311" s="4">
        <v>5</v>
      </c>
      <c r="EN311" s="4"/>
      <c r="EO311" s="4"/>
      <c r="EP311" s="4"/>
      <c r="EQ311" s="10">
        <f t="shared" si="144"/>
        <v>5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10</v>
      </c>
      <c r="FI311" s="4"/>
      <c r="FJ311" s="4"/>
      <c r="FK311" s="4"/>
      <c r="FL311" s="10">
        <f t="shared" si="147"/>
        <v>10</v>
      </c>
      <c r="FN311" s="3">
        <v>40474</v>
      </c>
      <c r="FO311" s="4">
        <v>2</v>
      </c>
      <c r="FP311" s="4"/>
      <c r="FQ311" s="4"/>
      <c r="FR311" s="4"/>
      <c r="FS311" s="10">
        <f t="shared" si="148"/>
        <v>2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0</v>
      </c>
      <c r="GD311" s="4"/>
      <c r="GE311" s="4"/>
      <c r="GF311" s="4"/>
      <c r="GG311" s="10">
        <f t="shared" si="150"/>
        <v>0</v>
      </c>
      <c r="GI311" s="3">
        <v>41570</v>
      </c>
      <c r="GJ311" s="4">
        <v>0</v>
      </c>
      <c r="GK311" s="4"/>
      <c r="GL311" s="4"/>
      <c r="GM311" s="4"/>
      <c r="GN311" s="10">
        <f t="shared" si="151"/>
        <v>0</v>
      </c>
      <c r="GP311" s="3">
        <v>41935</v>
      </c>
      <c r="GQ311" s="4">
        <v>12</v>
      </c>
      <c r="GR311" s="4">
        <v>9.5</v>
      </c>
      <c r="GS311" s="4">
        <v>35</v>
      </c>
      <c r="GT311" s="4">
        <v>0.9</v>
      </c>
      <c r="GU311" s="10">
        <f t="shared" si="152"/>
        <v>12</v>
      </c>
      <c r="GW311" s="3">
        <v>42300</v>
      </c>
      <c r="GX311" s="4">
        <v>3</v>
      </c>
      <c r="GY311" s="4"/>
      <c r="GZ311" s="4"/>
      <c r="HA311" s="4"/>
      <c r="HB311" s="10">
        <f t="shared" si="153"/>
        <v>3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0</v>
      </c>
      <c r="D312" s="4"/>
      <c r="E312" s="4"/>
      <c r="F312" s="4"/>
      <c r="G312" s="10">
        <f t="shared" si="124"/>
        <v>0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0</v>
      </c>
      <c r="AF312" s="4">
        <v>0.1</v>
      </c>
      <c r="AG312" s="4">
        <v>0</v>
      </c>
      <c r="AH312" s="4">
        <v>4.5</v>
      </c>
      <c r="AI312" s="10">
        <f t="shared" si="128"/>
        <v>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/>
      <c r="AU312" s="4"/>
      <c r="AV312" s="4"/>
      <c r="AW312" s="10">
        <f t="shared" si="130"/>
        <v>0</v>
      </c>
      <c r="AY312" s="3">
        <v>34266</v>
      </c>
      <c r="AZ312" s="4">
        <v>29</v>
      </c>
      <c r="BA312" s="4"/>
      <c r="BB312" s="4"/>
      <c r="BC312" s="4"/>
      <c r="BD312" s="10">
        <f t="shared" si="131"/>
        <v>29</v>
      </c>
      <c r="BF312" s="3">
        <v>34631</v>
      </c>
      <c r="BG312" s="4">
        <v>0</v>
      </c>
      <c r="BH312" s="4"/>
      <c r="BI312" s="4"/>
      <c r="BJ312" s="4"/>
      <c r="BK312" s="10">
        <f t="shared" si="132"/>
        <v>0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7</v>
      </c>
      <c r="CJ312" s="4"/>
      <c r="CK312" s="4"/>
      <c r="CL312" s="4"/>
      <c r="CM312" s="10">
        <f t="shared" si="136"/>
        <v>7</v>
      </c>
      <c r="CO312" s="3">
        <v>36457</v>
      </c>
      <c r="CP312" s="4">
        <v>0</v>
      </c>
      <c r="CQ312" s="4"/>
      <c r="CR312" s="4"/>
      <c r="CS312" s="4"/>
      <c r="CT312" s="10">
        <f t="shared" si="137"/>
        <v>0</v>
      </c>
      <c r="CV312" s="3">
        <v>36822</v>
      </c>
      <c r="CW312" s="4">
        <v>12</v>
      </c>
      <c r="CX312" s="4"/>
      <c r="CY312" s="4"/>
      <c r="CZ312" s="4"/>
      <c r="DA312" s="10">
        <f t="shared" si="138"/>
        <v>12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3</v>
      </c>
      <c r="DL312" s="4"/>
      <c r="DM312" s="4"/>
      <c r="DN312" s="4"/>
      <c r="DO312" s="10">
        <f t="shared" si="140"/>
        <v>3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61</v>
      </c>
      <c r="DZ312" s="4">
        <v>31.6</v>
      </c>
      <c r="EA312" s="4">
        <v>4</v>
      </c>
      <c r="EB312" s="4">
        <v>34</v>
      </c>
      <c r="EC312" s="10">
        <f t="shared" si="142"/>
        <v>61</v>
      </c>
      <c r="EE312" s="3">
        <v>38649</v>
      </c>
      <c r="EF312" s="4">
        <v>0</v>
      </c>
      <c r="EG312" s="4"/>
      <c r="EH312" s="4"/>
      <c r="EI312" s="4"/>
      <c r="EJ312" s="10">
        <f t="shared" si="143"/>
        <v>0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3</v>
      </c>
      <c r="EU312" s="4"/>
      <c r="EV312" s="4"/>
      <c r="EW312" s="4"/>
      <c r="EX312" s="10">
        <f t="shared" si="145"/>
        <v>3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4</v>
      </c>
      <c r="FI312" s="4"/>
      <c r="FJ312" s="4"/>
      <c r="FK312" s="4"/>
      <c r="FL312" s="10">
        <f t="shared" si="147"/>
        <v>4</v>
      </c>
      <c r="FN312" s="3">
        <v>40475</v>
      </c>
      <c r="FO312" s="4">
        <v>0</v>
      </c>
      <c r="FP312" s="4"/>
      <c r="FQ312" s="4"/>
      <c r="FR312" s="4"/>
      <c r="FS312" s="10">
        <f t="shared" si="148"/>
        <v>0</v>
      </c>
      <c r="FU312" s="3">
        <v>40840</v>
      </c>
      <c r="FV312" s="4">
        <v>0</v>
      </c>
      <c r="FW312" s="4"/>
      <c r="FX312" s="4"/>
      <c r="FY312" s="4"/>
      <c r="FZ312" s="10">
        <f t="shared" si="149"/>
        <v>0</v>
      </c>
      <c r="GB312" s="3">
        <v>41205</v>
      </c>
      <c r="GC312" s="4">
        <v>0</v>
      </c>
      <c r="GD312" s="4"/>
      <c r="GE312" s="4"/>
      <c r="GF312" s="4"/>
      <c r="GG312" s="10">
        <f t="shared" si="150"/>
        <v>0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>
        <v>0</v>
      </c>
      <c r="GS312" s="4">
        <v>0</v>
      </c>
      <c r="GT312" s="4">
        <v>0</v>
      </c>
      <c r="GU312" s="10">
        <f t="shared" si="152"/>
        <v>0</v>
      </c>
      <c r="GW312" s="3">
        <v>42301</v>
      </c>
      <c r="GX312" s="4">
        <v>0</v>
      </c>
      <c r="GY312" s="4"/>
      <c r="GZ312" s="4"/>
      <c r="HA312" s="4"/>
      <c r="HB312" s="10">
        <f t="shared" si="153"/>
        <v>0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0</v>
      </c>
      <c r="D313" s="4"/>
      <c r="E313" s="4"/>
      <c r="F313" s="4"/>
      <c r="G313" s="10">
        <f t="shared" si="124"/>
        <v>0</v>
      </c>
      <c r="I313" s="3">
        <v>32075</v>
      </c>
      <c r="J313" s="4">
        <v>4</v>
      </c>
      <c r="K313" s="4"/>
      <c r="L313" s="4"/>
      <c r="M313" s="4"/>
      <c r="N313" s="10">
        <f t="shared" si="125"/>
        <v>4</v>
      </c>
      <c r="P313" s="3">
        <v>32440</v>
      </c>
      <c r="Q313" s="4">
        <v>22</v>
      </c>
      <c r="R313" s="4"/>
      <c r="S313" s="4"/>
      <c r="T313" s="4"/>
      <c r="U313" s="10">
        <f t="shared" si="126"/>
        <v>22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0</v>
      </c>
      <c r="AF313" s="4">
        <v>0</v>
      </c>
      <c r="AG313" s="4">
        <v>0</v>
      </c>
      <c r="AH313" s="4">
        <v>0</v>
      </c>
      <c r="AI313" s="10">
        <f t="shared" si="128"/>
        <v>0</v>
      </c>
      <c r="AK313" s="3">
        <v>33536</v>
      </c>
      <c r="AL313" s="4">
        <v>8</v>
      </c>
      <c r="AM313" s="4"/>
      <c r="AN313" s="4"/>
      <c r="AO313" s="4"/>
      <c r="AP313" s="10">
        <f t="shared" si="129"/>
        <v>8</v>
      </c>
      <c r="AR313" s="3">
        <v>33901</v>
      </c>
      <c r="AS313" s="4">
        <v>3</v>
      </c>
      <c r="AT313" s="4"/>
      <c r="AU313" s="4"/>
      <c r="AV313" s="4"/>
      <c r="AW313" s="10">
        <f t="shared" si="130"/>
        <v>3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18</v>
      </c>
      <c r="BO313" s="4"/>
      <c r="BP313" s="4"/>
      <c r="BQ313" s="4"/>
      <c r="BR313" s="10">
        <f t="shared" si="133"/>
        <v>18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25</v>
      </c>
      <c r="CX313" s="4"/>
      <c r="CY313" s="4"/>
      <c r="CZ313" s="4"/>
      <c r="DA313" s="10">
        <f t="shared" si="138"/>
        <v>25</v>
      </c>
      <c r="DC313" s="3">
        <v>37189</v>
      </c>
      <c r="DD313" s="4">
        <v>0</v>
      </c>
      <c r="DE313" s="4"/>
      <c r="DF313" s="4"/>
      <c r="DG313" s="4"/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5</v>
      </c>
      <c r="DS313" s="4"/>
      <c r="DT313" s="4"/>
      <c r="DU313" s="4"/>
      <c r="DV313" s="10">
        <f t="shared" si="141"/>
        <v>5</v>
      </c>
      <c r="DX313" s="3">
        <v>38284</v>
      </c>
      <c r="DY313" s="4">
        <v>0</v>
      </c>
      <c r="DZ313" s="4">
        <v>0.9</v>
      </c>
      <c r="EA313" s="4">
        <v>0</v>
      </c>
      <c r="EB313" s="4">
        <v>17.100000000000001</v>
      </c>
      <c r="EC313" s="10">
        <f t="shared" si="142"/>
        <v>0</v>
      </c>
      <c r="EE313" s="3">
        <v>38650</v>
      </c>
      <c r="EF313" s="4">
        <v>0</v>
      </c>
      <c r="EG313" s="4"/>
      <c r="EH313" s="4"/>
      <c r="EI313" s="4"/>
      <c r="EJ313" s="10">
        <f t="shared" si="143"/>
        <v>0</v>
      </c>
      <c r="EL313" s="3">
        <v>39015</v>
      </c>
      <c r="EM313" s="4">
        <v>2</v>
      </c>
      <c r="EN313" s="4"/>
      <c r="EO313" s="4"/>
      <c r="EP313" s="4"/>
      <c r="EQ313" s="10">
        <f t="shared" si="144"/>
        <v>2</v>
      </c>
      <c r="ES313" s="3">
        <v>39380</v>
      </c>
      <c r="ET313" s="4">
        <v>0</v>
      </c>
      <c r="EU313" s="4"/>
      <c r="EV313" s="4"/>
      <c r="EW313" s="4"/>
      <c r="EX313" s="10">
        <f t="shared" si="145"/>
        <v>0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0</v>
      </c>
      <c r="FI313" s="4"/>
      <c r="FJ313" s="4"/>
      <c r="FK313" s="4"/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3</v>
      </c>
      <c r="FW313" s="4"/>
      <c r="FX313" s="4"/>
      <c r="FY313" s="4"/>
      <c r="FZ313" s="10">
        <f t="shared" si="149"/>
        <v>3</v>
      </c>
      <c r="GB313" s="3">
        <v>41206</v>
      </c>
      <c r="GC313" s="4">
        <v>2</v>
      </c>
      <c r="GD313" s="4"/>
      <c r="GE313" s="4"/>
      <c r="GF313" s="4"/>
      <c r="GG313" s="10">
        <f t="shared" si="150"/>
        <v>2</v>
      </c>
      <c r="GI313" s="3">
        <v>41572</v>
      </c>
      <c r="GJ313" s="4">
        <v>1</v>
      </c>
      <c r="GK313" s="4"/>
      <c r="GL313" s="4"/>
      <c r="GM313" s="4"/>
      <c r="GN313" s="10">
        <f t="shared" si="151"/>
        <v>1</v>
      </c>
      <c r="GP313" s="3">
        <v>41937</v>
      </c>
      <c r="GQ313" s="4">
        <v>0</v>
      </c>
      <c r="GR313" s="4">
        <v>0</v>
      </c>
      <c r="GS313" s="4">
        <v>0</v>
      </c>
      <c r="GT313" s="4">
        <v>26.5</v>
      </c>
      <c r="GU313" s="10">
        <f t="shared" si="152"/>
        <v>0</v>
      </c>
      <c r="GW313" s="3">
        <v>42302</v>
      </c>
      <c r="GX313" s="4">
        <v>10</v>
      </c>
      <c r="GY313" s="4"/>
      <c r="GZ313" s="4"/>
      <c r="HA313" s="4"/>
      <c r="HB313" s="10">
        <f t="shared" si="153"/>
        <v>10</v>
      </c>
      <c r="HD313" s="3">
        <v>42667</v>
      </c>
      <c r="HE313" s="4">
        <v>2</v>
      </c>
      <c r="HF313" s="4"/>
      <c r="HG313" s="4"/>
      <c r="HH313" s="4"/>
      <c r="HI313" s="10">
        <f t="shared" si="154"/>
        <v>2</v>
      </c>
    </row>
    <row r="314" spans="2:217" ht="18" customHeight="1" x14ac:dyDescent="0.35">
      <c r="B314" s="3">
        <v>31711</v>
      </c>
      <c r="C314" s="4">
        <v>0</v>
      </c>
      <c r="D314" s="4"/>
      <c r="E314" s="4"/>
      <c r="F314" s="4"/>
      <c r="G314" s="10">
        <f t="shared" si="124"/>
        <v>0</v>
      </c>
      <c r="I314" s="3">
        <v>32076</v>
      </c>
      <c r="J314" s="4">
        <v>0</v>
      </c>
      <c r="K314" s="4"/>
      <c r="L314" s="4"/>
      <c r="M314" s="4"/>
      <c r="N314" s="10">
        <f t="shared" si="125"/>
        <v>0</v>
      </c>
      <c r="P314" s="3">
        <v>32441</v>
      </c>
      <c r="Q314" s="4">
        <v>0</v>
      </c>
      <c r="R314" s="4"/>
      <c r="S314" s="4"/>
      <c r="T314" s="4"/>
      <c r="U314" s="10">
        <f t="shared" si="126"/>
        <v>0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0</v>
      </c>
      <c r="AF314" s="4">
        <v>3.6</v>
      </c>
      <c r="AG314" s="4">
        <v>0</v>
      </c>
      <c r="AH314" s="4">
        <v>28</v>
      </c>
      <c r="AI314" s="10">
        <f t="shared" si="128"/>
        <v>0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0</v>
      </c>
      <c r="BO314" s="4"/>
      <c r="BP314" s="4"/>
      <c r="BQ314" s="4"/>
      <c r="BR314" s="10">
        <f t="shared" si="133"/>
        <v>0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10</v>
      </c>
      <c r="CJ314" s="4"/>
      <c r="CK314" s="4"/>
      <c r="CL314" s="4"/>
      <c r="CM314" s="10">
        <f t="shared" si="136"/>
        <v>10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40</v>
      </c>
      <c r="CX314" s="4"/>
      <c r="CY314" s="4"/>
      <c r="CZ314" s="4"/>
      <c r="DA314" s="10">
        <f t="shared" si="138"/>
        <v>40</v>
      </c>
      <c r="DC314" s="3">
        <v>37190</v>
      </c>
      <c r="DD314" s="4">
        <v>40</v>
      </c>
      <c r="DE314" s="4"/>
      <c r="DF314" s="4"/>
      <c r="DG314" s="4"/>
      <c r="DH314" s="10">
        <f t="shared" si="139"/>
        <v>40</v>
      </c>
      <c r="DJ314" s="3">
        <v>37555</v>
      </c>
      <c r="DK314" s="4">
        <v>0</v>
      </c>
      <c r="DL314" s="4"/>
      <c r="DM314" s="4"/>
      <c r="DN314" s="4"/>
      <c r="DO314" s="10">
        <f t="shared" si="140"/>
        <v>0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0</v>
      </c>
      <c r="DZ314" s="4">
        <v>0</v>
      </c>
      <c r="EA314" s="4">
        <v>0</v>
      </c>
      <c r="EB314" s="4">
        <v>0.2</v>
      </c>
      <c r="EC314" s="10">
        <f t="shared" si="142"/>
        <v>0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4</v>
      </c>
      <c r="EU314" s="4"/>
      <c r="EV314" s="4"/>
      <c r="EW314" s="4"/>
      <c r="EX314" s="10">
        <f t="shared" si="145"/>
        <v>4</v>
      </c>
      <c r="EZ314" s="3">
        <v>39746</v>
      </c>
      <c r="FA314" s="4">
        <v>0</v>
      </c>
      <c r="FB314" s="4"/>
      <c r="FC314" s="4"/>
      <c r="FD314" s="4"/>
      <c r="FE314" s="10">
        <f t="shared" si="146"/>
        <v>0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4</v>
      </c>
      <c r="FW314" s="4"/>
      <c r="FX314" s="4"/>
      <c r="FY314" s="4"/>
      <c r="FZ314" s="10">
        <f t="shared" si="149"/>
        <v>4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0</v>
      </c>
      <c r="GK314" s="4"/>
      <c r="GL314" s="4"/>
      <c r="GM314" s="4"/>
      <c r="GN314" s="10">
        <f t="shared" si="151"/>
        <v>0</v>
      </c>
      <c r="GP314" s="3">
        <v>41938</v>
      </c>
      <c r="GQ314" s="4">
        <v>14</v>
      </c>
      <c r="GR314" s="4">
        <v>14.2</v>
      </c>
      <c r="GS314" s="4">
        <v>10</v>
      </c>
      <c r="GT314" s="4">
        <v>13.9</v>
      </c>
      <c r="GU314" s="10">
        <f t="shared" si="152"/>
        <v>14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43</v>
      </c>
      <c r="HF314" s="4"/>
      <c r="HG314" s="4"/>
      <c r="HH314" s="4"/>
      <c r="HI314" s="10">
        <f t="shared" si="154"/>
        <v>43</v>
      </c>
    </row>
    <row r="315" spans="2:217" ht="18" customHeight="1" x14ac:dyDescent="0.35">
      <c r="B315" s="3">
        <v>31712</v>
      </c>
      <c r="C315" s="4">
        <v>0</v>
      </c>
      <c r="D315" s="4"/>
      <c r="E315" s="4"/>
      <c r="F315" s="4"/>
      <c r="G315" s="10">
        <f t="shared" si="124"/>
        <v>0</v>
      </c>
      <c r="I315" s="3">
        <v>32077</v>
      </c>
      <c r="J315" s="4">
        <v>0</v>
      </c>
      <c r="K315" s="4"/>
      <c r="L315" s="4"/>
      <c r="M315" s="4"/>
      <c r="N315" s="10">
        <f t="shared" si="125"/>
        <v>0</v>
      </c>
      <c r="P315" s="3">
        <v>32442</v>
      </c>
      <c r="Q315" s="4">
        <v>0</v>
      </c>
      <c r="R315" s="4"/>
      <c r="S315" s="4"/>
      <c r="T315" s="4"/>
      <c r="U315" s="10">
        <f t="shared" si="126"/>
        <v>0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0</v>
      </c>
      <c r="AF315" s="4">
        <v>1</v>
      </c>
      <c r="AG315" s="4">
        <v>0</v>
      </c>
      <c r="AH315" s="4">
        <v>1</v>
      </c>
      <c r="AI315" s="10">
        <f t="shared" si="128"/>
        <v>0</v>
      </c>
      <c r="AK315" s="3">
        <v>33538</v>
      </c>
      <c r="AL315" s="4">
        <v>0</v>
      </c>
      <c r="AM315" s="4"/>
      <c r="AN315" s="4"/>
      <c r="AO315" s="4"/>
      <c r="AP315" s="10">
        <f t="shared" si="129"/>
        <v>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0</v>
      </c>
      <c r="BO315" s="4"/>
      <c r="BP315" s="4"/>
      <c r="BQ315" s="4"/>
      <c r="BR315" s="10">
        <f t="shared" si="133"/>
        <v>0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35</v>
      </c>
      <c r="CJ315" s="4"/>
      <c r="CK315" s="4"/>
      <c r="CL315" s="4"/>
      <c r="CM315" s="10">
        <f t="shared" si="136"/>
        <v>35</v>
      </c>
      <c r="CO315" s="3">
        <v>36460</v>
      </c>
      <c r="CP315" s="4">
        <v>4</v>
      </c>
      <c r="CQ315" s="4"/>
      <c r="CR315" s="4"/>
      <c r="CS315" s="4"/>
      <c r="CT315" s="10">
        <f t="shared" si="137"/>
        <v>4</v>
      </c>
      <c r="CV315" s="3">
        <v>36825</v>
      </c>
      <c r="CW315" s="4">
        <v>0</v>
      </c>
      <c r="CX315" s="4"/>
      <c r="CY315" s="4"/>
      <c r="CZ315" s="4"/>
      <c r="DA315" s="10">
        <f t="shared" si="138"/>
        <v>0</v>
      </c>
      <c r="DC315" s="3">
        <v>37191</v>
      </c>
      <c r="DD315" s="4">
        <v>0</v>
      </c>
      <c r="DE315" s="4"/>
      <c r="DF315" s="4"/>
      <c r="DG315" s="4"/>
      <c r="DH315" s="10">
        <f t="shared" si="139"/>
        <v>0</v>
      </c>
      <c r="DJ315" s="3">
        <v>37556</v>
      </c>
      <c r="DK315" s="4">
        <v>5</v>
      </c>
      <c r="DL315" s="4"/>
      <c r="DM315" s="4"/>
      <c r="DN315" s="4"/>
      <c r="DO315" s="10">
        <f t="shared" si="140"/>
        <v>5</v>
      </c>
      <c r="DQ315" s="3">
        <v>37921</v>
      </c>
      <c r="DR315" s="4">
        <v>0</v>
      </c>
      <c r="DS315" s="4"/>
      <c r="DT315" s="4"/>
      <c r="DU315" s="4"/>
      <c r="DV315" s="10">
        <f t="shared" si="141"/>
        <v>0</v>
      </c>
      <c r="DX315" s="3">
        <v>38286</v>
      </c>
      <c r="DY315" s="4">
        <v>0</v>
      </c>
      <c r="DZ315" s="4">
        <v>0</v>
      </c>
      <c r="EA315" s="4">
        <v>0</v>
      </c>
      <c r="EB315" s="4">
        <v>0.4</v>
      </c>
      <c r="EC315" s="10">
        <f t="shared" si="142"/>
        <v>0</v>
      </c>
      <c r="EE315" s="3">
        <v>38652</v>
      </c>
      <c r="EF315" s="4">
        <v>45</v>
      </c>
      <c r="EG315" s="4"/>
      <c r="EH315" s="4"/>
      <c r="EI315" s="4"/>
      <c r="EJ315" s="10">
        <f t="shared" si="143"/>
        <v>45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2</v>
      </c>
      <c r="EU315" s="4"/>
      <c r="EV315" s="4"/>
      <c r="EW315" s="4"/>
      <c r="EX315" s="10">
        <f t="shared" si="145"/>
        <v>2</v>
      </c>
      <c r="EZ315" s="3">
        <v>39747</v>
      </c>
      <c r="FA315" s="4">
        <v>0</v>
      </c>
      <c r="FB315" s="4"/>
      <c r="FC315" s="4"/>
      <c r="FD315" s="4"/>
      <c r="FE315" s="10">
        <f t="shared" si="146"/>
        <v>0</v>
      </c>
      <c r="FG315" s="3">
        <v>40113</v>
      </c>
      <c r="FH315" s="4">
        <v>5</v>
      </c>
      <c r="FI315" s="4"/>
      <c r="FJ315" s="4"/>
      <c r="FK315" s="4"/>
      <c r="FL315" s="10">
        <f t="shared" si="147"/>
        <v>5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15</v>
      </c>
      <c r="FW315" s="4"/>
      <c r="FX315" s="4"/>
      <c r="FY315" s="4"/>
      <c r="FZ315" s="10">
        <f t="shared" si="149"/>
        <v>15</v>
      </c>
      <c r="GB315" s="3">
        <v>41208</v>
      </c>
      <c r="GC315" s="4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4">
        <v>7</v>
      </c>
      <c r="GK315" s="4"/>
      <c r="GL315" s="4"/>
      <c r="GM315" s="4"/>
      <c r="GN315" s="10">
        <f t="shared" si="151"/>
        <v>7</v>
      </c>
      <c r="GP315" s="3">
        <v>41939</v>
      </c>
      <c r="GQ315" s="4">
        <v>0</v>
      </c>
      <c r="GR315" s="4">
        <v>0</v>
      </c>
      <c r="GS315" s="4">
        <v>0</v>
      </c>
      <c r="GT315" s="4">
        <v>0.3</v>
      </c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/>
      <c r="E316" s="4"/>
      <c r="F316" s="4"/>
      <c r="G316" s="10">
        <f t="shared" si="124"/>
        <v>0</v>
      </c>
      <c r="I316" s="3">
        <v>32078</v>
      </c>
      <c r="J316" s="4">
        <v>0</v>
      </c>
      <c r="K316" s="4"/>
      <c r="L316" s="4"/>
      <c r="M316" s="4"/>
      <c r="N316" s="10">
        <f t="shared" si="125"/>
        <v>0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0</v>
      </c>
      <c r="Y316" s="4"/>
      <c r="Z316" s="4"/>
      <c r="AA316" s="4"/>
      <c r="AB316" s="10">
        <f t="shared" si="127"/>
        <v>0</v>
      </c>
      <c r="AD316" s="3">
        <v>33174</v>
      </c>
      <c r="AE316" s="4">
        <v>0</v>
      </c>
      <c r="AF316" s="4">
        <v>0.2</v>
      </c>
      <c r="AG316" s="4">
        <v>0</v>
      </c>
      <c r="AH316" s="4">
        <v>2.7</v>
      </c>
      <c r="AI316" s="10">
        <f t="shared" si="128"/>
        <v>0</v>
      </c>
      <c r="AK316" s="3">
        <v>33539</v>
      </c>
      <c r="AL316" s="4">
        <v>0</v>
      </c>
      <c r="AM316" s="4"/>
      <c r="AN316" s="4"/>
      <c r="AO316" s="4"/>
      <c r="AP316" s="10">
        <f t="shared" si="129"/>
        <v>0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20</v>
      </c>
      <c r="BV316" s="4"/>
      <c r="BW316" s="4"/>
      <c r="BX316" s="4"/>
      <c r="BY316" s="10">
        <f t="shared" si="134"/>
        <v>20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>
        <v>0</v>
      </c>
      <c r="CX316" s="4"/>
      <c r="CY316" s="4"/>
      <c r="CZ316" s="4"/>
      <c r="DA316" s="10">
        <f t="shared" si="138"/>
        <v>0</v>
      </c>
      <c r="DC316" s="3">
        <v>37192</v>
      </c>
      <c r="DD316" s="4">
        <v>0</v>
      </c>
      <c r="DE316" s="4"/>
      <c r="DF316" s="4"/>
      <c r="DG316" s="4"/>
      <c r="DH316" s="10">
        <f t="shared" si="139"/>
        <v>0</v>
      </c>
      <c r="DJ316" s="3">
        <v>37557</v>
      </c>
      <c r="DK316" s="4">
        <v>0</v>
      </c>
      <c r="DL316" s="4"/>
      <c r="DM316" s="4"/>
      <c r="DN316" s="4"/>
      <c r="DO316" s="10">
        <f t="shared" si="140"/>
        <v>0</v>
      </c>
      <c r="DQ316" s="3">
        <v>37922</v>
      </c>
      <c r="DR316" s="4">
        <v>20</v>
      </c>
      <c r="DS316" s="4"/>
      <c r="DT316" s="4"/>
      <c r="DU316" s="4"/>
      <c r="DV316" s="10">
        <f t="shared" si="141"/>
        <v>20</v>
      </c>
      <c r="DX316" s="3">
        <v>38287</v>
      </c>
      <c r="DY316" s="4">
        <v>0</v>
      </c>
      <c r="DZ316" s="4">
        <v>1.6</v>
      </c>
      <c r="EA316" s="4">
        <v>0</v>
      </c>
      <c r="EB316" s="4">
        <v>21.8</v>
      </c>
      <c r="EC316" s="10">
        <f t="shared" si="142"/>
        <v>0</v>
      </c>
      <c r="EE316" s="3">
        <v>38653</v>
      </c>
      <c r="EF316" s="4">
        <v>25</v>
      </c>
      <c r="EG316" s="4"/>
      <c r="EH316" s="4"/>
      <c r="EI316" s="4"/>
      <c r="EJ316" s="10">
        <f t="shared" si="143"/>
        <v>25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11</v>
      </c>
      <c r="EU316" s="4"/>
      <c r="EV316" s="4"/>
      <c r="EW316" s="4"/>
      <c r="EX316" s="10">
        <f t="shared" si="145"/>
        <v>11</v>
      </c>
      <c r="EZ316" s="3">
        <v>39748</v>
      </c>
      <c r="FA316" s="4">
        <v>0</v>
      </c>
      <c r="FB316" s="4"/>
      <c r="FC316" s="4"/>
      <c r="FD316" s="4"/>
      <c r="FE316" s="10">
        <f t="shared" si="146"/>
        <v>0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4</v>
      </c>
      <c r="FP316" s="4"/>
      <c r="FQ316" s="4"/>
      <c r="FR316" s="4"/>
      <c r="FS316" s="10">
        <f t="shared" si="148"/>
        <v>4</v>
      </c>
      <c r="FU316" s="3">
        <v>40844</v>
      </c>
      <c r="FV316" s="4">
        <v>7</v>
      </c>
      <c r="FW316" s="4"/>
      <c r="FX316" s="4"/>
      <c r="FY316" s="4"/>
      <c r="FZ316" s="10">
        <f t="shared" si="149"/>
        <v>7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>
        <v>0</v>
      </c>
      <c r="GS316" s="4">
        <v>0</v>
      </c>
      <c r="GT316" s="4">
        <v>0.4</v>
      </c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0</v>
      </c>
      <c r="HF316" s="4"/>
      <c r="HG316" s="4"/>
      <c r="HH316" s="4"/>
      <c r="HI316" s="10">
        <f t="shared" si="154"/>
        <v>0</v>
      </c>
    </row>
    <row r="317" spans="2:217" ht="18" customHeight="1" x14ac:dyDescent="0.35">
      <c r="B317" s="3">
        <v>31714</v>
      </c>
      <c r="C317" s="4">
        <v>0</v>
      </c>
      <c r="D317" s="4"/>
      <c r="E317" s="4"/>
      <c r="F317" s="4"/>
      <c r="G317" s="10">
        <f t="shared" si="124"/>
        <v>0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0</v>
      </c>
      <c r="AF317" s="4">
        <v>2.5</v>
      </c>
      <c r="AG317" s="4">
        <v>0</v>
      </c>
      <c r="AH317" s="4">
        <v>3.5</v>
      </c>
      <c r="AI317" s="10">
        <f t="shared" si="128"/>
        <v>0</v>
      </c>
      <c r="AK317" s="3">
        <v>33540</v>
      </c>
      <c r="AL317" s="4">
        <v>15</v>
      </c>
      <c r="AM317" s="4"/>
      <c r="AN317" s="4"/>
      <c r="AO317" s="4"/>
      <c r="AP317" s="10">
        <f t="shared" si="129"/>
        <v>15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11</v>
      </c>
      <c r="BA317" s="4"/>
      <c r="BB317" s="4"/>
      <c r="BC317" s="4"/>
      <c r="BD317" s="10">
        <f t="shared" si="131"/>
        <v>11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4</v>
      </c>
      <c r="CJ317" s="4"/>
      <c r="CK317" s="4"/>
      <c r="CL317" s="4"/>
      <c r="CM317" s="10">
        <f t="shared" si="136"/>
        <v>4</v>
      </c>
      <c r="CO317" s="3">
        <v>36462</v>
      </c>
      <c r="CP317" s="4">
        <v>20</v>
      </c>
      <c r="CQ317" s="4"/>
      <c r="CR317" s="4"/>
      <c r="CS317" s="4"/>
      <c r="CT317" s="10">
        <f t="shared" si="137"/>
        <v>20</v>
      </c>
      <c r="CV317" s="3">
        <v>36827</v>
      </c>
      <c r="CW317" s="4">
        <v>2</v>
      </c>
      <c r="CX317" s="4"/>
      <c r="CY317" s="4"/>
      <c r="CZ317" s="4"/>
      <c r="DA317" s="10">
        <f t="shared" si="138"/>
        <v>2</v>
      </c>
      <c r="DC317" s="3">
        <v>37193</v>
      </c>
      <c r="DD317" s="4">
        <v>0</v>
      </c>
      <c r="DE317" s="4"/>
      <c r="DF317" s="4"/>
      <c r="DG317" s="4"/>
      <c r="DH317" s="10">
        <f t="shared" si="139"/>
        <v>0</v>
      </c>
      <c r="DJ317" s="3">
        <v>37558</v>
      </c>
      <c r="DK317" s="4">
        <v>0</v>
      </c>
      <c r="DL317" s="4"/>
      <c r="DM317" s="4"/>
      <c r="DN317" s="4"/>
      <c r="DO317" s="10">
        <f t="shared" si="140"/>
        <v>0</v>
      </c>
      <c r="DQ317" s="3">
        <v>37923</v>
      </c>
      <c r="DR317" s="4">
        <v>0</v>
      </c>
      <c r="DS317" s="4"/>
      <c r="DT317" s="4"/>
      <c r="DU317" s="4"/>
      <c r="DV317" s="10">
        <f t="shared" si="141"/>
        <v>0</v>
      </c>
      <c r="DX317" s="3">
        <v>38288</v>
      </c>
      <c r="DY317" s="4">
        <v>10</v>
      </c>
      <c r="DZ317" s="4">
        <v>7.3</v>
      </c>
      <c r="EA317" s="4">
        <v>18</v>
      </c>
      <c r="EB317" s="4">
        <v>19</v>
      </c>
      <c r="EC317" s="10">
        <f t="shared" si="142"/>
        <v>10</v>
      </c>
      <c r="EE317" s="3">
        <v>38654</v>
      </c>
      <c r="EF317" s="4">
        <v>6</v>
      </c>
      <c r="EG317" s="4"/>
      <c r="EH317" s="4"/>
      <c r="EI317" s="4"/>
      <c r="EJ317" s="10">
        <f t="shared" si="143"/>
        <v>6</v>
      </c>
      <c r="EL317" s="3">
        <v>39019</v>
      </c>
      <c r="EM317" s="4">
        <v>7</v>
      </c>
      <c r="EN317" s="4"/>
      <c r="EO317" s="4"/>
      <c r="EP317" s="4"/>
      <c r="EQ317" s="10">
        <f t="shared" si="144"/>
        <v>7</v>
      </c>
      <c r="ES317" s="3">
        <v>39384</v>
      </c>
      <c r="ET317" s="4">
        <v>0</v>
      </c>
      <c r="EU317" s="4"/>
      <c r="EV317" s="4"/>
      <c r="EW317" s="4"/>
      <c r="EX317" s="10">
        <f t="shared" si="145"/>
        <v>0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21</v>
      </c>
      <c r="FI317" s="4"/>
      <c r="FJ317" s="4"/>
      <c r="FK317" s="4"/>
      <c r="FL317" s="10">
        <f t="shared" si="147"/>
        <v>21</v>
      </c>
      <c r="FN317" s="3">
        <v>40480</v>
      </c>
      <c r="FO317" s="4">
        <v>5</v>
      </c>
      <c r="FP317" s="4"/>
      <c r="FQ317" s="4"/>
      <c r="FR317" s="4"/>
      <c r="FS317" s="10">
        <f t="shared" si="148"/>
        <v>5</v>
      </c>
      <c r="FU317" s="3">
        <v>40845</v>
      </c>
      <c r="FV317" s="4">
        <v>19</v>
      </c>
      <c r="FW317" s="4"/>
      <c r="FX317" s="4"/>
      <c r="FY317" s="4"/>
      <c r="FZ317" s="10">
        <f t="shared" si="149"/>
        <v>19</v>
      </c>
      <c r="GB317" s="3">
        <v>41210</v>
      </c>
      <c r="GC317" s="4">
        <v>8</v>
      </c>
      <c r="GD317" s="4"/>
      <c r="GE317" s="4"/>
      <c r="GF317" s="4"/>
      <c r="GG317" s="10">
        <f t="shared" si="150"/>
        <v>8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0</v>
      </c>
      <c r="GR317" s="4">
        <v>0</v>
      </c>
      <c r="GS317" s="4">
        <v>0</v>
      </c>
      <c r="GT317" s="4">
        <v>1.7</v>
      </c>
      <c r="GU317" s="10">
        <f t="shared" si="152"/>
        <v>0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3</v>
      </c>
      <c r="HF317" s="4"/>
      <c r="HG317" s="4"/>
      <c r="HH317" s="4"/>
      <c r="HI317" s="10">
        <f t="shared" si="154"/>
        <v>3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10</v>
      </c>
      <c r="K318" s="4"/>
      <c r="L318" s="4"/>
      <c r="M318" s="4"/>
      <c r="N318" s="10">
        <f t="shared" si="125"/>
        <v>10</v>
      </c>
      <c r="P318" s="3">
        <v>32445</v>
      </c>
      <c r="Q318" s="4">
        <v>0</v>
      </c>
      <c r="R318" s="4"/>
      <c r="S318" s="4"/>
      <c r="T318" s="4"/>
      <c r="U318" s="10">
        <f t="shared" si="126"/>
        <v>0</v>
      </c>
      <c r="W318" s="3">
        <v>32811</v>
      </c>
      <c r="X318" s="4">
        <v>8</v>
      </c>
      <c r="Y318" s="4"/>
      <c r="Z318" s="4"/>
      <c r="AA318" s="4"/>
      <c r="AB318" s="10">
        <f t="shared" si="127"/>
        <v>8</v>
      </c>
      <c r="AD318" s="3">
        <v>33176</v>
      </c>
      <c r="AE318" s="4">
        <v>0</v>
      </c>
      <c r="AF318" s="4">
        <v>2.1</v>
      </c>
      <c r="AG318" s="4">
        <v>5</v>
      </c>
      <c r="AH318" s="4">
        <v>11.5</v>
      </c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3</v>
      </c>
      <c r="BA318" s="4"/>
      <c r="BB318" s="4"/>
      <c r="BC318" s="4"/>
      <c r="BD318" s="10">
        <f t="shared" si="131"/>
        <v>3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0</v>
      </c>
      <c r="CQ318" s="4"/>
      <c r="CR318" s="4"/>
      <c r="CS318" s="4"/>
      <c r="CT318" s="10">
        <f t="shared" si="137"/>
        <v>0</v>
      </c>
      <c r="CV318" s="3">
        <v>36828</v>
      </c>
      <c r="CW318" s="4">
        <v>15</v>
      </c>
      <c r="CX318" s="4"/>
      <c r="CY318" s="4"/>
      <c r="CZ318" s="4"/>
      <c r="DA318" s="10">
        <f t="shared" si="138"/>
        <v>15</v>
      </c>
      <c r="DC318" s="3">
        <v>37194</v>
      </c>
      <c r="DD318" s="4">
        <v>15</v>
      </c>
      <c r="DE318" s="4"/>
      <c r="DF318" s="4"/>
      <c r="DG318" s="4"/>
      <c r="DH318" s="10">
        <f t="shared" si="139"/>
        <v>15</v>
      </c>
      <c r="DJ318" s="3">
        <v>37559</v>
      </c>
      <c r="DK318" s="4">
        <v>0</v>
      </c>
      <c r="DL318" s="4"/>
      <c r="DM318" s="4"/>
      <c r="DN318" s="4"/>
      <c r="DO318" s="10">
        <f t="shared" si="140"/>
        <v>0</v>
      </c>
      <c r="DQ318" s="3">
        <v>37924</v>
      </c>
      <c r="DR318" s="4">
        <v>0</v>
      </c>
      <c r="DS318" s="4"/>
      <c r="DT318" s="4"/>
      <c r="DU318" s="4"/>
      <c r="DV318" s="10">
        <f t="shared" si="141"/>
        <v>0</v>
      </c>
      <c r="DX318" s="3">
        <v>38289</v>
      </c>
      <c r="DY318" s="4">
        <v>0</v>
      </c>
      <c r="DZ318" s="4">
        <v>0</v>
      </c>
      <c r="EA318" s="4">
        <v>0</v>
      </c>
      <c r="EB318" s="4">
        <v>0</v>
      </c>
      <c r="EC318" s="10">
        <f t="shared" si="142"/>
        <v>0</v>
      </c>
      <c r="EE318" s="3">
        <v>38655</v>
      </c>
      <c r="EF318" s="4">
        <v>0</v>
      </c>
      <c r="EG318" s="4"/>
      <c r="EH318" s="4"/>
      <c r="EI318" s="4"/>
      <c r="EJ318" s="10">
        <f t="shared" si="143"/>
        <v>0</v>
      </c>
      <c r="EL318" s="3">
        <v>39020</v>
      </c>
      <c r="EM318" s="4">
        <v>3</v>
      </c>
      <c r="EN318" s="4"/>
      <c r="EO318" s="4"/>
      <c r="EP318" s="4"/>
      <c r="EQ318" s="10">
        <f t="shared" si="144"/>
        <v>3</v>
      </c>
      <c r="ES318" s="3">
        <v>39385</v>
      </c>
      <c r="ET318" s="4">
        <v>35</v>
      </c>
      <c r="EU318" s="4"/>
      <c r="EV318" s="4"/>
      <c r="EW318" s="4"/>
      <c r="EX318" s="10">
        <f t="shared" si="145"/>
        <v>35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0</v>
      </c>
      <c r="FI318" s="4"/>
      <c r="FJ318" s="4"/>
      <c r="FK318" s="4"/>
      <c r="FL318" s="10">
        <f t="shared" si="147"/>
        <v>0</v>
      </c>
      <c r="FN318" s="3">
        <v>40481</v>
      </c>
      <c r="FO318" s="4">
        <v>0</v>
      </c>
      <c r="FP318" s="4"/>
      <c r="FQ318" s="4"/>
      <c r="FR318" s="4"/>
      <c r="FS318" s="10">
        <f t="shared" si="148"/>
        <v>0</v>
      </c>
      <c r="FU318" s="3">
        <v>40846</v>
      </c>
      <c r="FV318" s="4">
        <v>28</v>
      </c>
      <c r="FW318" s="4"/>
      <c r="FX318" s="4"/>
      <c r="FY318" s="4"/>
      <c r="FZ318" s="10">
        <f t="shared" si="149"/>
        <v>28</v>
      </c>
      <c r="GB318" s="3">
        <v>41211</v>
      </c>
      <c r="GC318" s="4">
        <v>0</v>
      </c>
      <c r="GD318" s="4"/>
      <c r="GE318" s="4"/>
      <c r="GF318" s="4"/>
      <c r="GG318" s="10">
        <f t="shared" si="150"/>
        <v>0</v>
      </c>
      <c r="GI318" s="3">
        <v>41577</v>
      </c>
      <c r="GJ318" s="4">
        <v>3</v>
      </c>
      <c r="GK318" s="4"/>
      <c r="GL318" s="4"/>
      <c r="GM318" s="4"/>
      <c r="GN318" s="10">
        <f t="shared" si="151"/>
        <v>3</v>
      </c>
      <c r="GP318" s="3">
        <v>41942</v>
      </c>
      <c r="GQ318" s="4">
        <v>9</v>
      </c>
      <c r="GR318" s="4">
        <v>2.7</v>
      </c>
      <c r="GS318" s="4">
        <v>0</v>
      </c>
      <c r="GT318" s="4">
        <v>11.6</v>
      </c>
      <c r="GU318" s="10">
        <f t="shared" si="152"/>
        <v>9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0</v>
      </c>
      <c r="HF318" s="4"/>
      <c r="HG318" s="4"/>
      <c r="HH318" s="4"/>
      <c r="HI318" s="10">
        <f t="shared" si="154"/>
        <v>0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4"/>
        <v>0</v>
      </c>
      <c r="I319" s="3">
        <v>32081</v>
      </c>
      <c r="J319" s="4">
        <v>0</v>
      </c>
      <c r="K319" s="4"/>
      <c r="L319" s="4"/>
      <c r="M319" s="4"/>
      <c r="N319" s="10">
        <f t="shared" si="125"/>
        <v>0</v>
      </c>
      <c r="P319" s="3">
        <v>32446</v>
      </c>
      <c r="Q319" s="4">
        <v>0</v>
      </c>
      <c r="R319" s="4"/>
      <c r="S319" s="4"/>
      <c r="T319" s="4"/>
      <c r="U319" s="10">
        <f t="shared" si="126"/>
        <v>0</v>
      </c>
      <c r="W319" s="3">
        <v>32812</v>
      </c>
      <c r="X319" s="4">
        <v>0</v>
      </c>
      <c r="Y319" s="4"/>
      <c r="Z319" s="4"/>
      <c r="AA319" s="4"/>
      <c r="AB319" s="10">
        <f t="shared" si="127"/>
        <v>0</v>
      </c>
      <c r="AD319" s="3">
        <v>33177</v>
      </c>
      <c r="AE319" s="4">
        <v>0</v>
      </c>
      <c r="AF319" s="4">
        <v>1.7</v>
      </c>
      <c r="AG319" s="4">
        <v>2</v>
      </c>
      <c r="AH319" s="4">
        <v>22.3</v>
      </c>
      <c r="AI319" s="10">
        <f t="shared" si="128"/>
        <v>0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25</v>
      </c>
      <c r="BH319" s="4"/>
      <c r="BI319" s="4"/>
      <c r="BJ319" s="4"/>
      <c r="BK319" s="10">
        <f t="shared" si="132"/>
        <v>25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12</v>
      </c>
      <c r="BV319" s="4"/>
      <c r="BW319" s="4"/>
      <c r="BX319" s="4"/>
      <c r="BY319" s="10">
        <f t="shared" si="134"/>
        <v>12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0</v>
      </c>
      <c r="CJ319" s="4"/>
      <c r="CK319" s="4"/>
      <c r="CL319" s="4"/>
      <c r="CM319" s="10">
        <f t="shared" si="136"/>
        <v>0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0</v>
      </c>
      <c r="DE319" s="4"/>
      <c r="DF319" s="4"/>
      <c r="DG319" s="4"/>
      <c r="DH319" s="10">
        <f t="shared" si="139"/>
        <v>0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8</v>
      </c>
      <c r="DS319" s="4"/>
      <c r="DT319" s="4"/>
      <c r="DU319" s="4"/>
      <c r="DV319" s="10">
        <f t="shared" si="141"/>
        <v>8</v>
      </c>
      <c r="DX319" s="3">
        <v>38290</v>
      </c>
      <c r="DY319" s="4">
        <v>0</v>
      </c>
      <c r="DZ319" s="4">
        <v>11</v>
      </c>
      <c r="EA319" s="4">
        <v>10</v>
      </c>
      <c r="EB319" s="4">
        <v>17.5</v>
      </c>
      <c r="EC319" s="10">
        <f t="shared" si="142"/>
        <v>0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</v>
      </c>
      <c r="EN319" s="4"/>
      <c r="EO319" s="4"/>
      <c r="EP319" s="4"/>
      <c r="EQ319" s="10">
        <f t="shared" si="144"/>
        <v>0</v>
      </c>
      <c r="ES319" s="3">
        <v>39386</v>
      </c>
      <c r="ET319" s="4">
        <v>3</v>
      </c>
      <c r="EU319" s="4"/>
      <c r="EV319" s="4"/>
      <c r="EW319" s="4"/>
      <c r="EX319" s="10">
        <f t="shared" si="145"/>
        <v>3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8</v>
      </c>
      <c r="FI319" s="4"/>
      <c r="FJ319" s="4"/>
      <c r="FK319" s="4"/>
      <c r="FL319" s="10">
        <f t="shared" si="147"/>
        <v>8</v>
      </c>
      <c r="FN319" s="3">
        <v>40482</v>
      </c>
      <c r="FO319" s="4">
        <v>0</v>
      </c>
      <c r="FP319" s="4"/>
      <c r="FQ319" s="4"/>
      <c r="FR319" s="4"/>
      <c r="FS319" s="10">
        <f t="shared" si="148"/>
        <v>0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0</v>
      </c>
      <c r="GD319" s="4"/>
      <c r="GE319" s="4"/>
      <c r="GF319" s="4"/>
      <c r="GG319" s="10">
        <f t="shared" si="150"/>
        <v>0</v>
      </c>
      <c r="GI319" s="3">
        <v>41578</v>
      </c>
      <c r="GJ319" s="4">
        <v>0</v>
      </c>
      <c r="GK319" s="4"/>
      <c r="GL319" s="4"/>
      <c r="GM319" s="4"/>
      <c r="GN319" s="10">
        <f t="shared" si="151"/>
        <v>0</v>
      </c>
      <c r="GP319" s="3">
        <v>41943</v>
      </c>
      <c r="GQ319" s="4">
        <v>5</v>
      </c>
      <c r="GR319" s="4">
        <v>21.6</v>
      </c>
      <c r="GS319" s="4">
        <v>20</v>
      </c>
      <c r="GT319" s="4">
        <v>88.5</v>
      </c>
      <c r="GU319" s="10">
        <f t="shared" si="152"/>
        <v>5</v>
      </c>
      <c r="GW319" s="3">
        <v>42308</v>
      </c>
      <c r="GX319" s="4">
        <v>6</v>
      </c>
      <c r="GY319" s="4"/>
      <c r="GZ319" s="4"/>
      <c r="HA319" s="4"/>
      <c r="HB319" s="10">
        <f t="shared" si="153"/>
        <v>6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4"/>
        <v>0</v>
      </c>
      <c r="I320" s="3">
        <v>32082</v>
      </c>
      <c r="J320" s="4">
        <v>0</v>
      </c>
      <c r="K320" s="4"/>
      <c r="L320" s="4"/>
      <c r="M320" s="4"/>
      <c r="N320" s="10">
        <f t="shared" si="125"/>
        <v>0</v>
      </c>
      <c r="P320" s="3">
        <v>32447</v>
      </c>
      <c r="Q320" s="4">
        <v>10</v>
      </c>
      <c r="R320" s="4"/>
      <c r="S320" s="4"/>
      <c r="T320" s="4"/>
      <c r="U320" s="10">
        <f t="shared" si="126"/>
        <v>10</v>
      </c>
      <c r="W320" s="3">
        <v>32813</v>
      </c>
      <c r="X320" s="4">
        <v>5</v>
      </c>
      <c r="Y320" s="4"/>
      <c r="Z320" s="4"/>
      <c r="AA320" s="4"/>
      <c r="AB320" s="10">
        <f t="shared" si="127"/>
        <v>5</v>
      </c>
      <c r="AD320" s="3">
        <v>33178</v>
      </c>
      <c r="AE320" s="4">
        <v>0</v>
      </c>
      <c r="AF320" s="4">
        <v>2.9</v>
      </c>
      <c r="AG320" s="4">
        <v>0</v>
      </c>
      <c r="AH320" s="4">
        <v>0</v>
      </c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4</v>
      </c>
      <c r="BA320" s="4"/>
      <c r="BB320" s="4"/>
      <c r="BC320" s="4"/>
      <c r="BD320" s="10">
        <f t="shared" si="131"/>
        <v>4</v>
      </c>
      <c r="BF320" s="3">
        <v>34639</v>
      </c>
      <c r="BG320" s="4">
        <v>0</v>
      </c>
      <c r="BH320" s="4"/>
      <c r="BI320" s="4"/>
      <c r="BJ320" s="4"/>
      <c r="BK320" s="10">
        <f t="shared" si="132"/>
        <v>0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0</v>
      </c>
      <c r="CX320" s="4"/>
      <c r="CY320" s="4"/>
      <c r="CZ320" s="4"/>
      <c r="DA320" s="10">
        <f t="shared" si="138"/>
        <v>0</v>
      </c>
      <c r="DC320" s="3">
        <v>37196</v>
      </c>
      <c r="DD320" s="4">
        <v>0</v>
      </c>
      <c r="DE320" s="4"/>
      <c r="DF320" s="4"/>
      <c r="DG320" s="4"/>
      <c r="DH320" s="10">
        <f t="shared" si="139"/>
        <v>0</v>
      </c>
      <c r="DJ320" s="3">
        <v>37561</v>
      </c>
      <c r="DK320" s="4">
        <v>0</v>
      </c>
      <c r="DL320" s="4"/>
      <c r="DM320" s="4"/>
      <c r="DN320" s="4"/>
      <c r="DO320" s="10">
        <f t="shared" si="140"/>
        <v>0</v>
      </c>
      <c r="DQ320" s="3">
        <v>37926</v>
      </c>
      <c r="DR320" s="4">
        <v>5</v>
      </c>
      <c r="DS320" s="4"/>
      <c r="DT320" s="4"/>
      <c r="DU320" s="4"/>
      <c r="DV320" s="10">
        <f t="shared" si="141"/>
        <v>5</v>
      </c>
      <c r="DX320" s="3">
        <v>38291</v>
      </c>
      <c r="DY320" s="4">
        <v>5</v>
      </c>
      <c r="DZ320" s="4">
        <v>5.8</v>
      </c>
      <c r="EA320" s="4">
        <v>0</v>
      </c>
      <c r="EB320" s="4">
        <v>14.9</v>
      </c>
      <c r="EC320" s="10">
        <f t="shared" si="142"/>
        <v>5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0</v>
      </c>
      <c r="EN320" s="4"/>
      <c r="EO320" s="4"/>
      <c r="EP320" s="4"/>
      <c r="EQ320" s="10">
        <f t="shared" si="144"/>
        <v>0</v>
      </c>
      <c r="ES320" s="3">
        <v>39387</v>
      </c>
      <c r="ET320" s="4">
        <v>5</v>
      </c>
      <c r="EU320" s="4"/>
      <c r="EV320" s="4"/>
      <c r="EW320" s="4"/>
      <c r="EX320" s="10">
        <f t="shared" si="145"/>
        <v>5</v>
      </c>
      <c r="EZ320" s="3">
        <v>39752</v>
      </c>
      <c r="FA320" s="4">
        <v>1</v>
      </c>
      <c r="FB320" s="4"/>
      <c r="FC320" s="4"/>
      <c r="FD320" s="4"/>
      <c r="FE320" s="10">
        <f t="shared" si="146"/>
        <v>1</v>
      </c>
      <c r="FG320" s="3">
        <v>40118</v>
      </c>
      <c r="FH320" s="4">
        <v>6</v>
      </c>
      <c r="FI320" s="4"/>
      <c r="FJ320" s="4"/>
      <c r="FK320" s="4"/>
      <c r="FL320" s="10">
        <f t="shared" si="147"/>
        <v>6</v>
      </c>
      <c r="FN320" s="3">
        <v>40483</v>
      </c>
      <c r="FO320" s="4">
        <v>2</v>
      </c>
      <c r="FP320" s="4"/>
      <c r="FQ320" s="4"/>
      <c r="FR320" s="4"/>
      <c r="FS320" s="10">
        <f t="shared" si="148"/>
        <v>2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0">
        <f t="shared" si="150"/>
        <v>0</v>
      </c>
      <c r="GI320" s="3">
        <v>41579</v>
      </c>
      <c r="GJ320" s="4">
        <v>2</v>
      </c>
      <c r="GK320" s="4"/>
      <c r="GL320" s="4"/>
      <c r="GM320" s="4"/>
      <c r="GN320" s="10">
        <f t="shared" si="151"/>
        <v>2</v>
      </c>
      <c r="GP320" s="3">
        <v>41944</v>
      </c>
      <c r="GQ320" s="4">
        <v>0</v>
      </c>
      <c r="GR320" s="4">
        <v>0</v>
      </c>
      <c r="GS320" s="4">
        <v>0</v>
      </c>
      <c r="GT320" s="4">
        <v>0</v>
      </c>
      <c r="GU320" s="10">
        <f t="shared" si="152"/>
        <v>0</v>
      </c>
      <c r="GW320" s="3">
        <v>42309</v>
      </c>
      <c r="GX320" s="4">
        <v>15</v>
      </c>
      <c r="GY320" s="4"/>
      <c r="GZ320" s="4"/>
      <c r="HA320" s="4"/>
      <c r="HB320" s="10">
        <f t="shared" si="153"/>
        <v>15</v>
      </c>
      <c r="HD320" s="3">
        <v>42674</v>
      </c>
      <c r="HE320" s="4">
        <v>28</v>
      </c>
      <c r="HF320" s="4"/>
      <c r="HG320" s="4"/>
      <c r="HH320" s="4"/>
      <c r="HI320" s="10">
        <f t="shared" si="154"/>
        <v>28</v>
      </c>
    </row>
    <row r="321" spans="2:217" ht="18" customHeight="1" x14ac:dyDescent="0.35">
      <c r="B321" s="3">
        <v>31718</v>
      </c>
      <c r="C321" s="4">
        <v>0</v>
      </c>
      <c r="D321" s="4"/>
      <c r="E321" s="4"/>
      <c r="F321" s="4"/>
      <c r="G321" s="10">
        <f t="shared" si="124"/>
        <v>0</v>
      </c>
      <c r="I321" s="3">
        <v>32083</v>
      </c>
      <c r="J321" s="4">
        <v>0</v>
      </c>
      <c r="K321" s="4"/>
      <c r="L321" s="4"/>
      <c r="M321" s="4"/>
      <c r="N321" s="10">
        <f t="shared" si="125"/>
        <v>0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4</v>
      </c>
      <c r="Y321" s="4"/>
      <c r="Z321" s="4"/>
      <c r="AA321" s="4"/>
      <c r="AB321" s="10">
        <f t="shared" si="127"/>
        <v>4</v>
      </c>
      <c r="AD321" s="3">
        <v>33179</v>
      </c>
      <c r="AE321" s="4">
        <v>0</v>
      </c>
      <c r="AF321" s="4">
        <v>1.1000000000000001</v>
      </c>
      <c r="AG321" s="4">
        <v>0</v>
      </c>
      <c r="AH321" s="4">
        <v>0.8</v>
      </c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0</v>
      </c>
      <c r="BA321" s="4"/>
      <c r="BB321" s="4"/>
      <c r="BC321" s="4"/>
      <c r="BD321" s="10">
        <f t="shared" si="131"/>
        <v>0</v>
      </c>
      <c r="BF321" s="3">
        <v>34640</v>
      </c>
      <c r="BG321" s="4">
        <v>15</v>
      </c>
      <c r="BH321" s="4"/>
      <c r="BI321" s="4"/>
      <c r="BJ321" s="4"/>
      <c r="BK321" s="10">
        <f t="shared" si="132"/>
        <v>15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2</v>
      </c>
      <c r="CQ321" s="4"/>
      <c r="CR321" s="4"/>
      <c r="CS321" s="4"/>
      <c r="CT321" s="10">
        <f t="shared" si="137"/>
        <v>2</v>
      </c>
      <c r="CV321" s="3">
        <v>36831</v>
      </c>
      <c r="CW321" s="4">
        <v>12</v>
      </c>
      <c r="CX321" s="4"/>
      <c r="CY321" s="4"/>
      <c r="CZ321" s="4"/>
      <c r="DA321" s="10">
        <f t="shared" si="138"/>
        <v>12</v>
      </c>
      <c r="DC321" s="3">
        <v>37197</v>
      </c>
      <c r="DD321" s="4">
        <v>0</v>
      </c>
      <c r="DE321" s="4"/>
      <c r="DF321" s="4"/>
      <c r="DG321" s="4"/>
      <c r="DH321" s="10">
        <f t="shared" si="139"/>
        <v>0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4</v>
      </c>
      <c r="DS321" s="4"/>
      <c r="DT321" s="4"/>
      <c r="DU321" s="4"/>
      <c r="DV321" s="10">
        <f t="shared" si="141"/>
        <v>4</v>
      </c>
      <c r="DX321" s="3">
        <v>38292</v>
      </c>
      <c r="DY321" s="4">
        <v>0</v>
      </c>
      <c r="DZ321" s="4">
        <v>0</v>
      </c>
      <c r="EA321" s="4">
        <v>0</v>
      </c>
      <c r="EB321" s="4">
        <v>4.0999999999999996</v>
      </c>
      <c r="EC321" s="10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7</v>
      </c>
      <c r="EU321" s="4"/>
      <c r="EV321" s="4"/>
      <c r="EW321" s="4"/>
      <c r="EX321" s="10">
        <f t="shared" si="145"/>
        <v>7</v>
      </c>
      <c r="EZ321" s="3">
        <v>39753</v>
      </c>
      <c r="FA321" s="4">
        <v>15</v>
      </c>
      <c r="FB321" s="4"/>
      <c r="FC321" s="4"/>
      <c r="FD321" s="4"/>
      <c r="FE321" s="10">
        <f t="shared" si="146"/>
        <v>15</v>
      </c>
      <c r="FG321" s="3">
        <v>40119</v>
      </c>
      <c r="FH321" s="4">
        <v>20</v>
      </c>
      <c r="FI321" s="4"/>
      <c r="FJ321" s="4"/>
      <c r="FK321" s="4"/>
      <c r="FL321" s="10">
        <f t="shared" si="147"/>
        <v>20</v>
      </c>
      <c r="FN321" s="3">
        <v>40484</v>
      </c>
      <c r="FO321" s="4">
        <v>5</v>
      </c>
      <c r="FP321" s="4"/>
      <c r="FQ321" s="4"/>
      <c r="FR321" s="4"/>
      <c r="FS321" s="10">
        <f t="shared" si="148"/>
        <v>5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>
        <v>0</v>
      </c>
      <c r="GS321" s="4">
        <v>0</v>
      </c>
      <c r="GT321" s="4">
        <v>0</v>
      </c>
      <c r="GU321" s="10">
        <f t="shared" si="152"/>
        <v>0</v>
      </c>
      <c r="GW321" s="3">
        <v>42310</v>
      </c>
      <c r="GX321" s="4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0</v>
      </c>
      <c r="D322" s="4"/>
      <c r="E322" s="4"/>
      <c r="F322" s="4"/>
      <c r="G322" s="10">
        <f t="shared" si="124"/>
        <v>0</v>
      </c>
      <c r="I322" s="3">
        <v>32084</v>
      </c>
      <c r="J322" s="4">
        <v>8</v>
      </c>
      <c r="K322" s="4"/>
      <c r="L322" s="4"/>
      <c r="M322" s="4"/>
      <c r="N322" s="10">
        <f t="shared" si="125"/>
        <v>8</v>
      </c>
      <c r="P322" s="3">
        <v>32449</v>
      </c>
      <c r="Q322" s="4">
        <v>13</v>
      </c>
      <c r="R322" s="4"/>
      <c r="S322" s="4"/>
      <c r="T322" s="4"/>
      <c r="U322" s="10">
        <f t="shared" si="126"/>
        <v>13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0</v>
      </c>
      <c r="AF322" s="4">
        <v>0.1</v>
      </c>
      <c r="AG322" s="4">
        <v>0</v>
      </c>
      <c r="AH322" s="4">
        <v>5</v>
      </c>
      <c r="AI322" s="10">
        <f t="shared" si="128"/>
        <v>0</v>
      </c>
      <c r="AK322" s="3">
        <v>33545</v>
      </c>
      <c r="AL322" s="4">
        <v>9</v>
      </c>
      <c r="AM322" s="4"/>
      <c r="AN322" s="4"/>
      <c r="AO322" s="4"/>
      <c r="AP322" s="10">
        <f t="shared" si="129"/>
        <v>9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10</v>
      </c>
      <c r="BO322" s="4"/>
      <c r="BP322" s="4"/>
      <c r="BQ322" s="4"/>
      <c r="BR322" s="10">
        <f t="shared" si="133"/>
        <v>10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0</v>
      </c>
      <c r="CQ322" s="4"/>
      <c r="CR322" s="4"/>
      <c r="CS322" s="4"/>
      <c r="CT322" s="10">
        <f t="shared" si="137"/>
        <v>0</v>
      </c>
      <c r="CV322" s="3">
        <v>36832</v>
      </c>
      <c r="CW322" s="4">
        <v>33</v>
      </c>
      <c r="CX322" s="4"/>
      <c r="CY322" s="4"/>
      <c r="CZ322" s="4"/>
      <c r="DA322" s="10">
        <f t="shared" si="138"/>
        <v>33</v>
      </c>
      <c r="DC322" s="3">
        <v>37198</v>
      </c>
      <c r="DD322" s="4">
        <v>0</v>
      </c>
      <c r="DE322" s="4"/>
      <c r="DF322" s="4"/>
      <c r="DG322" s="4"/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7</v>
      </c>
      <c r="DZ322" s="4">
        <v>7.8</v>
      </c>
      <c r="EA322" s="4">
        <v>10</v>
      </c>
      <c r="EB322" s="4">
        <v>18</v>
      </c>
      <c r="EC322" s="10">
        <f t="shared" si="142"/>
        <v>7</v>
      </c>
      <c r="EE322" s="3">
        <v>38659</v>
      </c>
      <c r="EF322" s="4">
        <v>2</v>
      </c>
      <c r="EG322" s="4"/>
      <c r="EH322" s="4"/>
      <c r="EI322" s="4"/>
      <c r="EJ322" s="10">
        <f t="shared" si="143"/>
        <v>2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4</v>
      </c>
      <c r="EU322" s="4"/>
      <c r="EV322" s="4"/>
      <c r="EW322" s="4"/>
      <c r="EX322" s="10">
        <f t="shared" si="145"/>
        <v>4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0</v>
      </c>
      <c r="FI322" s="4"/>
      <c r="FJ322" s="4"/>
      <c r="FK322" s="4"/>
      <c r="FL322" s="10">
        <f t="shared" si="147"/>
        <v>0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0</v>
      </c>
      <c r="FW322" s="4"/>
      <c r="FX322" s="4"/>
      <c r="FY322" s="4"/>
      <c r="FZ322" s="10">
        <f t="shared" si="149"/>
        <v>0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0</v>
      </c>
      <c r="GK322" s="4"/>
      <c r="GL322" s="4"/>
      <c r="GM322" s="4"/>
      <c r="GN322" s="10">
        <f t="shared" si="151"/>
        <v>0</v>
      </c>
      <c r="GP322" s="3">
        <v>41946</v>
      </c>
      <c r="GQ322" s="4">
        <v>0</v>
      </c>
      <c r="GR322" s="4">
        <v>0</v>
      </c>
      <c r="GS322" s="4">
        <v>0</v>
      </c>
      <c r="GT322" s="4">
        <v>0</v>
      </c>
      <c r="GU322" s="10">
        <f t="shared" si="152"/>
        <v>0</v>
      </c>
      <c r="GW322" s="3">
        <v>42311</v>
      </c>
      <c r="GX322" s="4">
        <v>0</v>
      </c>
      <c r="GY322" s="4"/>
      <c r="GZ322" s="4"/>
      <c r="HA322" s="4"/>
      <c r="HB322" s="10">
        <f t="shared" si="153"/>
        <v>0</v>
      </c>
      <c r="HD322" s="3">
        <v>42676</v>
      </c>
      <c r="HE322" s="4">
        <v>34</v>
      </c>
      <c r="HF322" s="4"/>
      <c r="HG322" s="4"/>
      <c r="HH322" s="4"/>
      <c r="HI322" s="10">
        <f t="shared" si="154"/>
        <v>34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4"/>
        <v>0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0</v>
      </c>
      <c r="AF323" s="4">
        <v>62.7</v>
      </c>
      <c r="AG323" s="4">
        <v>65</v>
      </c>
      <c r="AH323" s="4">
        <v>46</v>
      </c>
      <c r="AI323" s="10">
        <f t="shared" si="128"/>
        <v>0</v>
      </c>
      <c r="AK323" s="3">
        <v>33546</v>
      </c>
      <c r="AL323" s="4">
        <v>0</v>
      </c>
      <c r="AM323" s="4"/>
      <c r="AN323" s="4"/>
      <c r="AO323" s="4"/>
      <c r="AP323" s="10">
        <f t="shared" si="129"/>
        <v>0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17</v>
      </c>
      <c r="BA323" s="4"/>
      <c r="BB323" s="4"/>
      <c r="BC323" s="4"/>
      <c r="BD323" s="10">
        <f t="shared" si="131"/>
        <v>17</v>
      </c>
      <c r="BF323" s="3">
        <v>34642</v>
      </c>
      <c r="BG323" s="4">
        <v>33</v>
      </c>
      <c r="BH323" s="4"/>
      <c r="BI323" s="4"/>
      <c r="BJ323" s="4"/>
      <c r="BK323" s="10">
        <f t="shared" si="132"/>
        <v>33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6</v>
      </c>
      <c r="CC323" s="4"/>
      <c r="CD323" s="4"/>
      <c r="CE323" s="4"/>
      <c r="CF323" s="10">
        <f t="shared" si="135"/>
        <v>6</v>
      </c>
      <c r="CH323" s="3">
        <v>36103</v>
      </c>
      <c r="CI323" s="4">
        <v>4</v>
      </c>
      <c r="CJ323" s="4"/>
      <c r="CK323" s="4"/>
      <c r="CL323" s="4"/>
      <c r="CM323" s="10">
        <f t="shared" si="136"/>
        <v>4</v>
      </c>
      <c r="CO323" s="3">
        <v>36468</v>
      </c>
      <c r="CP323" s="4">
        <v>4</v>
      </c>
      <c r="CQ323" s="4"/>
      <c r="CR323" s="4"/>
      <c r="CS323" s="4"/>
      <c r="CT323" s="10">
        <f t="shared" si="137"/>
        <v>4</v>
      </c>
      <c r="CV323" s="3">
        <v>36833</v>
      </c>
      <c r="CW323" s="4">
        <v>0</v>
      </c>
      <c r="CX323" s="4"/>
      <c r="CY323" s="4"/>
      <c r="CZ323" s="4"/>
      <c r="DA323" s="10">
        <f t="shared" si="138"/>
        <v>0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2</v>
      </c>
      <c r="DL323" s="4"/>
      <c r="DM323" s="4"/>
      <c r="DN323" s="4"/>
      <c r="DO323" s="10">
        <f t="shared" si="140"/>
        <v>2</v>
      </c>
      <c r="DQ323" s="3">
        <v>37929</v>
      </c>
      <c r="DR323" s="4">
        <v>5</v>
      </c>
      <c r="DS323" s="4"/>
      <c r="DT323" s="4"/>
      <c r="DU323" s="4"/>
      <c r="DV323" s="10">
        <f t="shared" si="141"/>
        <v>5</v>
      </c>
      <c r="DX323" s="3">
        <v>38294</v>
      </c>
      <c r="DY323" s="4">
        <v>0</v>
      </c>
      <c r="DZ323" s="4">
        <v>0</v>
      </c>
      <c r="EA323" s="4">
        <v>0</v>
      </c>
      <c r="EB323" s="4">
        <v>0</v>
      </c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4</v>
      </c>
      <c r="EN323" s="4"/>
      <c r="EO323" s="4"/>
      <c r="EP323" s="4"/>
      <c r="EQ323" s="10">
        <f t="shared" si="144"/>
        <v>4</v>
      </c>
      <c r="ES323" s="3">
        <v>39390</v>
      </c>
      <c r="ET323" s="4">
        <v>0</v>
      </c>
      <c r="EU323" s="4"/>
      <c r="EV323" s="4"/>
      <c r="EW323" s="4"/>
      <c r="EX323" s="10">
        <f t="shared" si="145"/>
        <v>0</v>
      </c>
      <c r="EZ323" s="3">
        <v>39755</v>
      </c>
      <c r="FA323" s="4">
        <v>20</v>
      </c>
      <c r="FB323" s="4"/>
      <c r="FC323" s="4"/>
      <c r="FD323" s="4"/>
      <c r="FE323" s="10">
        <f t="shared" si="146"/>
        <v>20</v>
      </c>
      <c r="FG323" s="3">
        <v>40121</v>
      </c>
      <c r="FH323" s="4">
        <v>15</v>
      </c>
      <c r="FI323" s="4"/>
      <c r="FJ323" s="4"/>
      <c r="FK323" s="4"/>
      <c r="FL323" s="10">
        <f t="shared" si="147"/>
        <v>15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2</v>
      </c>
      <c r="FW323" s="4"/>
      <c r="FX323" s="4"/>
      <c r="FY323" s="4"/>
      <c r="FZ323" s="10">
        <f t="shared" si="149"/>
        <v>2</v>
      </c>
      <c r="GB323" s="3">
        <v>41216</v>
      </c>
      <c r="GC323" s="4">
        <v>2</v>
      </c>
      <c r="GD323" s="4"/>
      <c r="GE323" s="4"/>
      <c r="GF323" s="4"/>
      <c r="GG323" s="10">
        <f t="shared" si="150"/>
        <v>2</v>
      </c>
      <c r="GI323" s="3">
        <v>41582</v>
      </c>
      <c r="GJ323" s="4">
        <v>4</v>
      </c>
      <c r="GK323" s="4"/>
      <c r="GL323" s="4"/>
      <c r="GM323" s="4"/>
      <c r="GN323" s="10">
        <f t="shared" si="151"/>
        <v>4</v>
      </c>
      <c r="GP323" s="3">
        <v>41947</v>
      </c>
      <c r="GQ323" s="4">
        <v>12</v>
      </c>
      <c r="GR323" s="4">
        <v>12.7</v>
      </c>
      <c r="GS323" s="4">
        <v>10</v>
      </c>
      <c r="GT323" s="4">
        <v>25.2</v>
      </c>
      <c r="GU323" s="10">
        <f t="shared" si="152"/>
        <v>12</v>
      </c>
      <c r="GW323" s="3">
        <v>42312</v>
      </c>
      <c r="GX323" s="4">
        <v>10</v>
      </c>
      <c r="GY323" s="4"/>
      <c r="GZ323" s="4"/>
      <c r="HA323" s="4"/>
      <c r="HB323" s="10">
        <f t="shared" si="153"/>
        <v>10</v>
      </c>
      <c r="HD323" s="3">
        <v>42677</v>
      </c>
      <c r="HE323" s="4">
        <v>0</v>
      </c>
      <c r="HF323" s="4"/>
      <c r="HG323" s="4"/>
      <c r="HH323" s="4"/>
      <c r="HI323" s="10">
        <f t="shared" si="154"/>
        <v>0</v>
      </c>
    </row>
    <row r="324" spans="2:217" ht="18" customHeight="1" x14ac:dyDescent="0.35">
      <c r="B324" s="3">
        <v>31721</v>
      </c>
      <c r="C324" s="4">
        <v>0</v>
      </c>
      <c r="D324" s="4"/>
      <c r="E324" s="4"/>
      <c r="F324" s="4"/>
      <c r="G324" s="10">
        <f t="shared" si="124"/>
        <v>0</v>
      </c>
      <c r="I324" s="3">
        <v>32086</v>
      </c>
      <c r="J324" s="4">
        <v>10</v>
      </c>
      <c r="K324" s="4"/>
      <c r="L324" s="4"/>
      <c r="M324" s="4"/>
      <c r="N324" s="10">
        <f t="shared" si="125"/>
        <v>10</v>
      </c>
      <c r="P324" s="3">
        <v>32451</v>
      </c>
      <c r="Q324" s="4">
        <v>22</v>
      </c>
      <c r="R324" s="4"/>
      <c r="S324" s="4"/>
      <c r="T324" s="4"/>
      <c r="U324" s="10">
        <f t="shared" si="126"/>
        <v>22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0</v>
      </c>
      <c r="AF324" s="4">
        <v>5</v>
      </c>
      <c r="AG324" s="4">
        <v>5</v>
      </c>
      <c r="AH324" s="4">
        <v>103</v>
      </c>
      <c r="AI324" s="10">
        <f t="shared" si="128"/>
        <v>0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0</v>
      </c>
      <c r="CX324" s="4"/>
      <c r="CY324" s="4"/>
      <c r="CZ324" s="4"/>
      <c r="DA324" s="10">
        <f t="shared" si="138"/>
        <v>0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0</v>
      </c>
      <c r="DL324" s="4"/>
      <c r="DM324" s="4"/>
      <c r="DN324" s="4"/>
      <c r="DO324" s="10">
        <f t="shared" si="140"/>
        <v>0</v>
      </c>
      <c r="DQ324" s="3">
        <v>37930</v>
      </c>
      <c r="DR324" s="4">
        <v>0</v>
      </c>
      <c r="DS324" s="4"/>
      <c r="DT324" s="4"/>
      <c r="DU324" s="4"/>
      <c r="DV324" s="10">
        <f t="shared" si="141"/>
        <v>0</v>
      </c>
      <c r="DX324" s="3">
        <v>38295</v>
      </c>
      <c r="DY324" s="4">
        <v>0</v>
      </c>
      <c r="DZ324" s="4">
        <v>0</v>
      </c>
      <c r="EA324" s="4">
        <v>0</v>
      </c>
      <c r="EB324" s="4">
        <v>0</v>
      </c>
      <c r="EC324" s="10">
        <f t="shared" si="142"/>
        <v>0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0</v>
      </c>
      <c r="EN324" s="4"/>
      <c r="EO324" s="4"/>
      <c r="EP324" s="4"/>
      <c r="EQ324" s="10">
        <f t="shared" si="144"/>
        <v>0</v>
      </c>
      <c r="ES324" s="3">
        <v>39391</v>
      </c>
      <c r="ET324" s="4">
        <v>0</v>
      </c>
      <c r="EU324" s="4"/>
      <c r="EV324" s="4"/>
      <c r="EW324" s="4"/>
      <c r="EX324" s="10">
        <f t="shared" si="145"/>
        <v>0</v>
      </c>
      <c r="EZ324" s="3">
        <v>39756</v>
      </c>
      <c r="FA324" s="4">
        <v>0</v>
      </c>
      <c r="FB324" s="4"/>
      <c r="FC324" s="4"/>
      <c r="FD324" s="4"/>
      <c r="FE324" s="10">
        <f t="shared" si="146"/>
        <v>0</v>
      </c>
      <c r="FG324" s="3">
        <v>40122</v>
      </c>
      <c r="FH324" s="4">
        <v>5</v>
      </c>
      <c r="FI324" s="4"/>
      <c r="FJ324" s="4"/>
      <c r="FK324" s="4"/>
      <c r="FL324" s="10">
        <f t="shared" si="147"/>
        <v>5</v>
      </c>
      <c r="FN324" s="3">
        <v>40487</v>
      </c>
      <c r="FO324" s="4">
        <v>2</v>
      </c>
      <c r="FP324" s="4"/>
      <c r="FQ324" s="4"/>
      <c r="FR324" s="4"/>
      <c r="FS324" s="10">
        <f t="shared" si="148"/>
        <v>2</v>
      </c>
      <c r="FU324" s="3">
        <v>40852</v>
      </c>
      <c r="FV324" s="4">
        <v>0</v>
      </c>
      <c r="FW324" s="4"/>
      <c r="FX324" s="4"/>
      <c r="FY324" s="4"/>
      <c r="FZ324" s="10">
        <f t="shared" si="149"/>
        <v>0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3</v>
      </c>
      <c r="GK324" s="4"/>
      <c r="GL324" s="4"/>
      <c r="GM324" s="4"/>
      <c r="GN324" s="10">
        <f t="shared" si="151"/>
        <v>3</v>
      </c>
      <c r="GP324" s="3">
        <v>41948</v>
      </c>
      <c r="GQ324" s="4">
        <v>0</v>
      </c>
      <c r="GR324" s="4">
        <v>1.5</v>
      </c>
      <c r="GS324" s="4">
        <v>2</v>
      </c>
      <c r="GT324" s="4">
        <v>8</v>
      </c>
      <c r="GU324" s="10">
        <f t="shared" si="152"/>
        <v>0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2</v>
      </c>
      <c r="HF324" s="4"/>
      <c r="HG324" s="4"/>
      <c r="HH324" s="4"/>
      <c r="HI324" s="10">
        <f t="shared" si="154"/>
        <v>2</v>
      </c>
    </row>
    <row r="325" spans="2:217" ht="18" customHeight="1" x14ac:dyDescent="0.35">
      <c r="B325" s="3">
        <v>31722</v>
      </c>
      <c r="C325" s="4">
        <v>0</v>
      </c>
      <c r="D325" s="4"/>
      <c r="E325" s="4"/>
      <c r="F325" s="4"/>
      <c r="G325" s="10">
        <f t="shared" si="124"/>
        <v>0</v>
      </c>
      <c r="I325" s="3">
        <v>32087</v>
      </c>
      <c r="J325" s="4">
        <v>40</v>
      </c>
      <c r="K325" s="4"/>
      <c r="L325" s="4"/>
      <c r="M325" s="4"/>
      <c r="N325" s="10">
        <f t="shared" si="125"/>
        <v>40</v>
      </c>
      <c r="P325" s="3">
        <v>32452</v>
      </c>
      <c r="Q325" s="4">
        <v>0</v>
      </c>
      <c r="R325" s="4"/>
      <c r="S325" s="4"/>
      <c r="T325" s="4"/>
      <c r="U325" s="10">
        <f t="shared" si="126"/>
        <v>0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0</v>
      </c>
      <c r="AF325" s="4">
        <v>0</v>
      </c>
      <c r="AG325" s="4">
        <v>0</v>
      </c>
      <c r="AH325" s="4">
        <v>0</v>
      </c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4</v>
      </c>
      <c r="BH325" s="4"/>
      <c r="BI325" s="4"/>
      <c r="BJ325" s="4"/>
      <c r="BK325" s="10">
        <f t="shared" si="132"/>
        <v>4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0</v>
      </c>
      <c r="CC325" s="4"/>
      <c r="CD325" s="4"/>
      <c r="CE325" s="4"/>
      <c r="CF325" s="10">
        <f t="shared" si="135"/>
        <v>0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8</v>
      </c>
      <c r="CX325" s="4"/>
      <c r="CY325" s="4"/>
      <c r="CZ325" s="4"/>
      <c r="DA325" s="10">
        <f t="shared" si="138"/>
        <v>8</v>
      </c>
      <c r="DC325" s="3">
        <v>37201</v>
      </c>
      <c r="DD325" s="4">
        <v>2</v>
      </c>
      <c r="DE325" s="4"/>
      <c r="DF325" s="4"/>
      <c r="DG325" s="4"/>
      <c r="DH325" s="10">
        <f t="shared" si="139"/>
        <v>2</v>
      </c>
      <c r="DJ325" s="3">
        <v>37566</v>
      </c>
      <c r="DK325" s="4">
        <v>15</v>
      </c>
      <c r="DL325" s="4"/>
      <c r="DM325" s="4"/>
      <c r="DN325" s="4"/>
      <c r="DO325" s="10">
        <f t="shared" si="140"/>
        <v>15</v>
      </c>
      <c r="DQ325" s="3">
        <v>37931</v>
      </c>
      <c r="DR325" s="4">
        <v>0</v>
      </c>
      <c r="DS325" s="4"/>
      <c r="DT325" s="4"/>
      <c r="DU325" s="4"/>
      <c r="DV325" s="10">
        <f t="shared" si="141"/>
        <v>0</v>
      </c>
      <c r="DX325" s="3">
        <v>38296</v>
      </c>
      <c r="DY325" s="4">
        <v>5</v>
      </c>
      <c r="DZ325" s="4">
        <v>28</v>
      </c>
      <c r="EA325" s="4">
        <v>67</v>
      </c>
      <c r="EB325" s="4">
        <v>33.9</v>
      </c>
      <c r="EC325" s="10">
        <f t="shared" si="142"/>
        <v>5</v>
      </c>
      <c r="EE325" s="3">
        <v>38662</v>
      </c>
      <c r="EF325" s="4">
        <v>5</v>
      </c>
      <c r="EG325" s="4"/>
      <c r="EH325" s="4"/>
      <c r="EI325" s="4"/>
      <c r="EJ325" s="10">
        <f t="shared" si="143"/>
        <v>5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0</v>
      </c>
      <c r="EU325" s="4"/>
      <c r="EV325" s="4"/>
      <c r="EW325" s="4"/>
      <c r="EX325" s="10">
        <f t="shared" si="145"/>
        <v>0</v>
      </c>
      <c r="EZ325" s="3">
        <v>39757</v>
      </c>
      <c r="FA325" s="4">
        <v>0</v>
      </c>
      <c r="FB325" s="4"/>
      <c r="FC325" s="4"/>
      <c r="FD325" s="4"/>
      <c r="FE325" s="10">
        <f t="shared" si="146"/>
        <v>0</v>
      </c>
      <c r="FG325" s="3">
        <v>40123</v>
      </c>
      <c r="FH325" s="4">
        <v>0</v>
      </c>
      <c r="FI325" s="4"/>
      <c r="FJ325" s="4"/>
      <c r="FK325" s="4"/>
      <c r="FL325" s="10">
        <f t="shared" si="147"/>
        <v>0</v>
      </c>
      <c r="FN325" s="3">
        <v>40488</v>
      </c>
      <c r="FO325" s="4">
        <v>4</v>
      </c>
      <c r="FP325" s="4"/>
      <c r="FQ325" s="4"/>
      <c r="FR325" s="4"/>
      <c r="FS325" s="10">
        <f t="shared" si="148"/>
        <v>4</v>
      </c>
      <c r="FU325" s="3">
        <v>40853</v>
      </c>
      <c r="FV325" s="4">
        <v>0</v>
      </c>
      <c r="FW325" s="4"/>
      <c r="FX325" s="4"/>
      <c r="FY325" s="4"/>
      <c r="FZ325" s="10">
        <f t="shared" si="149"/>
        <v>0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4</v>
      </c>
      <c r="GK325" s="4"/>
      <c r="GL325" s="4"/>
      <c r="GM325" s="4"/>
      <c r="GN325" s="10">
        <f t="shared" si="151"/>
        <v>4</v>
      </c>
      <c r="GP325" s="3">
        <v>41949</v>
      </c>
      <c r="GQ325" s="4">
        <v>13</v>
      </c>
      <c r="GR325" s="4">
        <v>6.4</v>
      </c>
      <c r="GS325" s="4">
        <v>5</v>
      </c>
      <c r="GT325" s="4">
        <v>12.1</v>
      </c>
      <c r="GU325" s="10">
        <f t="shared" si="152"/>
        <v>13</v>
      </c>
      <c r="GW325" s="3">
        <v>42314</v>
      </c>
      <c r="GX325" s="4">
        <v>0</v>
      </c>
      <c r="GY325" s="4"/>
      <c r="GZ325" s="4"/>
      <c r="HA325" s="4"/>
      <c r="HB325" s="10">
        <f t="shared" si="153"/>
        <v>0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4"/>
      <c r="E326" s="4"/>
      <c r="F326" s="4"/>
      <c r="G326" s="10">
        <f t="shared" si="124"/>
        <v>0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>
        <v>5.8</v>
      </c>
      <c r="AG326" s="4">
        <v>0</v>
      </c>
      <c r="AH326" s="4">
        <v>0</v>
      </c>
      <c r="AI326" s="10">
        <f t="shared" si="128"/>
        <v>0</v>
      </c>
      <c r="AK326" s="3">
        <v>33549</v>
      </c>
      <c r="AL326" s="4">
        <v>6</v>
      </c>
      <c r="AM326" s="4"/>
      <c r="AN326" s="4"/>
      <c r="AO326" s="4"/>
      <c r="AP326" s="10">
        <f t="shared" si="129"/>
        <v>6</v>
      </c>
      <c r="AR326" s="3">
        <v>33914</v>
      </c>
      <c r="AS326" s="4">
        <v>4</v>
      </c>
      <c r="AT326" s="4"/>
      <c r="AU326" s="4"/>
      <c r="AV326" s="4"/>
      <c r="AW326" s="10">
        <f t="shared" si="130"/>
        <v>4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5</v>
      </c>
      <c r="BH326" s="4"/>
      <c r="BI326" s="4"/>
      <c r="BJ326" s="4"/>
      <c r="BK326" s="10">
        <f t="shared" si="132"/>
        <v>5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10</v>
      </c>
      <c r="CQ326" s="4"/>
      <c r="CR326" s="4"/>
      <c r="CS326" s="4"/>
      <c r="CT326" s="10">
        <f t="shared" si="137"/>
        <v>10</v>
      </c>
      <c r="CV326" s="3">
        <v>36836</v>
      </c>
      <c r="CW326" s="4">
        <v>5</v>
      </c>
      <c r="CX326" s="4"/>
      <c r="CY326" s="4"/>
      <c r="CZ326" s="4"/>
      <c r="DA326" s="10">
        <f t="shared" si="138"/>
        <v>5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0</v>
      </c>
      <c r="DL326" s="4"/>
      <c r="DM326" s="4"/>
      <c r="DN326" s="4"/>
      <c r="DO326" s="10">
        <f t="shared" si="140"/>
        <v>0</v>
      </c>
      <c r="DQ326" s="3">
        <v>37932</v>
      </c>
      <c r="DR326" s="4">
        <v>0</v>
      </c>
      <c r="DS326" s="4"/>
      <c r="DT326" s="4"/>
      <c r="DU326" s="4"/>
      <c r="DV326" s="10">
        <f t="shared" si="141"/>
        <v>0</v>
      </c>
      <c r="DX326" s="3">
        <v>38297</v>
      </c>
      <c r="DY326" s="4">
        <v>0</v>
      </c>
      <c r="DZ326" s="4">
        <v>0</v>
      </c>
      <c r="EA326" s="4">
        <v>0</v>
      </c>
      <c r="EB326" s="4">
        <v>2.7</v>
      </c>
      <c r="EC326" s="10">
        <f t="shared" si="142"/>
        <v>0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0">
        <f t="shared" si="144"/>
        <v>0</v>
      </c>
      <c r="ES326" s="3">
        <v>39393</v>
      </c>
      <c r="ET326" s="4">
        <v>0</v>
      </c>
      <c r="EU326" s="4"/>
      <c r="EV326" s="4"/>
      <c r="EW326" s="4"/>
      <c r="EX326" s="10">
        <f t="shared" si="145"/>
        <v>0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11</v>
      </c>
      <c r="FP326" s="4"/>
      <c r="FQ326" s="4"/>
      <c r="FR326" s="4"/>
      <c r="FS326" s="10">
        <f t="shared" si="148"/>
        <v>11</v>
      </c>
      <c r="FU326" s="3">
        <v>40854</v>
      </c>
      <c r="FV326" s="4">
        <v>3</v>
      </c>
      <c r="FW326" s="4"/>
      <c r="FX326" s="4"/>
      <c r="FY326" s="4"/>
      <c r="FZ326" s="10">
        <f t="shared" si="149"/>
        <v>3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4">
        <v>0</v>
      </c>
      <c r="GR326" s="4">
        <v>2.2000000000000002</v>
      </c>
      <c r="GS326" s="4">
        <v>10</v>
      </c>
      <c r="GT326" s="4">
        <v>0.2</v>
      </c>
      <c r="GU326" s="10">
        <f t="shared" si="152"/>
        <v>0</v>
      </c>
      <c r="GW326" s="3">
        <v>42315</v>
      </c>
      <c r="GX326" s="4">
        <v>37</v>
      </c>
      <c r="GY326" s="4"/>
      <c r="GZ326" s="4"/>
      <c r="HA326" s="4"/>
      <c r="HB326" s="10">
        <f t="shared" si="153"/>
        <v>37</v>
      </c>
      <c r="HD326" s="3">
        <v>42680</v>
      </c>
      <c r="HE326" s="4">
        <v>0</v>
      </c>
      <c r="HF326" s="4"/>
      <c r="HG326" s="4"/>
      <c r="HH326" s="4"/>
      <c r="HI326" s="10">
        <f t="shared" si="154"/>
        <v>0</v>
      </c>
    </row>
    <row r="327" spans="2:217" ht="18" customHeight="1" x14ac:dyDescent="0.35">
      <c r="B327" s="3">
        <v>31724</v>
      </c>
      <c r="C327" s="4">
        <v>0</v>
      </c>
      <c r="D327" s="4"/>
      <c r="E327" s="4"/>
      <c r="F327" s="4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0</v>
      </c>
      <c r="Y327" s="4"/>
      <c r="Z327" s="4"/>
      <c r="AA327" s="4"/>
      <c r="AB327" s="10">
        <f t="shared" si="127"/>
        <v>0</v>
      </c>
      <c r="AD327" s="3">
        <v>33185</v>
      </c>
      <c r="AE327" s="4">
        <v>0</v>
      </c>
      <c r="AF327" s="4">
        <v>0</v>
      </c>
      <c r="AG327" s="4">
        <v>0</v>
      </c>
      <c r="AH327" s="4">
        <v>0</v>
      </c>
      <c r="AI327" s="10">
        <f t="shared" si="128"/>
        <v>0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0</v>
      </c>
      <c r="BH327" s="4"/>
      <c r="BI327" s="4"/>
      <c r="BJ327" s="4"/>
      <c r="BK327" s="10">
        <f t="shared" si="132"/>
        <v>0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35</v>
      </c>
      <c r="CC327" s="4"/>
      <c r="CD327" s="4"/>
      <c r="CE327" s="4"/>
      <c r="CF327" s="10">
        <f t="shared" si="135"/>
        <v>35</v>
      </c>
      <c r="CH327" s="3">
        <v>36107</v>
      </c>
      <c r="CI327" s="4">
        <v>3</v>
      </c>
      <c r="CJ327" s="4"/>
      <c r="CK327" s="4"/>
      <c r="CL327" s="4"/>
      <c r="CM327" s="10">
        <f t="shared" si="136"/>
        <v>3</v>
      </c>
      <c r="CO327" s="3">
        <v>36472</v>
      </c>
      <c r="CP327" s="4">
        <v>0</v>
      </c>
      <c r="CQ327" s="4"/>
      <c r="CR327" s="4"/>
      <c r="CS327" s="4"/>
      <c r="CT327" s="10">
        <f t="shared" si="137"/>
        <v>0</v>
      </c>
      <c r="CV327" s="3">
        <v>36837</v>
      </c>
      <c r="CW327" s="4">
        <v>0</v>
      </c>
      <c r="CX327" s="4"/>
      <c r="CY327" s="4"/>
      <c r="CZ327" s="4"/>
      <c r="DA327" s="10">
        <f t="shared" si="138"/>
        <v>0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4">
        <v>0</v>
      </c>
      <c r="DZ327" s="4">
        <v>11</v>
      </c>
      <c r="EA327" s="4">
        <v>4</v>
      </c>
      <c r="EB327" s="4">
        <v>6.1</v>
      </c>
      <c r="EC327" s="10">
        <f t="shared" si="142"/>
        <v>0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2</v>
      </c>
      <c r="EN327" s="4"/>
      <c r="EO327" s="4"/>
      <c r="EP327" s="4"/>
      <c r="EQ327" s="10">
        <f t="shared" si="144"/>
        <v>2</v>
      </c>
      <c r="ES327" s="3">
        <v>39394</v>
      </c>
      <c r="ET327" s="4">
        <v>0</v>
      </c>
      <c r="EU327" s="4"/>
      <c r="EV327" s="4"/>
      <c r="EW327" s="4"/>
      <c r="EX327" s="10">
        <f t="shared" si="145"/>
        <v>0</v>
      </c>
      <c r="EZ327" s="3">
        <v>39759</v>
      </c>
      <c r="FA327" s="4">
        <v>0</v>
      </c>
      <c r="FB327" s="4"/>
      <c r="FC327" s="4"/>
      <c r="FD327" s="4"/>
      <c r="FE327" s="10">
        <f t="shared" si="146"/>
        <v>0</v>
      </c>
      <c r="FG327" s="3">
        <v>40125</v>
      </c>
      <c r="FH327" s="4">
        <v>0</v>
      </c>
      <c r="FI327" s="4"/>
      <c r="FJ327" s="4"/>
      <c r="FK327" s="4"/>
      <c r="FL327" s="10">
        <f t="shared" si="147"/>
        <v>0</v>
      </c>
      <c r="FN327" s="3">
        <v>40490</v>
      </c>
      <c r="FO327" s="4">
        <v>0</v>
      </c>
      <c r="FP327" s="4"/>
      <c r="FQ327" s="4"/>
      <c r="FR327" s="4"/>
      <c r="FS327" s="10">
        <f t="shared" si="148"/>
        <v>0</v>
      </c>
      <c r="FU327" s="3">
        <v>40855</v>
      </c>
      <c r="FV327" s="4">
        <v>0</v>
      </c>
      <c r="FW327" s="4"/>
      <c r="FX327" s="4"/>
      <c r="FY327" s="4"/>
      <c r="FZ327" s="10">
        <f t="shared" si="149"/>
        <v>0</v>
      </c>
      <c r="GB327" s="3">
        <v>41220</v>
      </c>
      <c r="GC327" s="4">
        <v>9</v>
      </c>
      <c r="GD327" s="4"/>
      <c r="GE327" s="4"/>
      <c r="GF327" s="4"/>
      <c r="GG327" s="10">
        <f t="shared" si="150"/>
        <v>9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4</v>
      </c>
      <c r="GR327" s="4">
        <v>1.1000000000000001</v>
      </c>
      <c r="GS327" s="4">
        <v>0</v>
      </c>
      <c r="GT327" s="4">
        <v>3</v>
      </c>
      <c r="GU327" s="10">
        <f t="shared" si="152"/>
        <v>4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0</v>
      </c>
      <c r="HF327" s="4"/>
      <c r="HG327" s="4"/>
      <c r="HH327" s="4"/>
      <c r="HI327" s="10">
        <f t="shared" si="154"/>
        <v>0</v>
      </c>
    </row>
    <row r="328" spans="2:217" ht="18" customHeight="1" x14ac:dyDescent="0.35">
      <c r="B328" s="3">
        <v>31725</v>
      </c>
      <c r="C328" s="4">
        <v>20</v>
      </c>
      <c r="D328" s="4"/>
      <c r="E328" s="4"/>
      <c r="F328" s="4"/>
      <c r="G328" s="10">
        <f t="shared" si="124"/>
        <v>20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15</v>
      </c>
      <c r="R328" s="4"/>
      <c r="S328" s="4"/>
      <c r="T328" s="4"/>
      <c r="U328" s="10">
        <f t="shared" si="126"/>
        <v>15</v>
      </c>
      <c r="W328" s="3">
        <v>32821</v>
      </c>
      <c r="X328" s="4">
        <v>20</v>
      </c>
      <c r="Y328" s="4"/>
      <c r="Z328" s="4"/>
      <c r="AA328" s="4"/>
      <c r="AB328" s="10">
        <f t="shared" si="127"/>
        <v>20</v>
      </c>
      <c r="AD328" s="3">
        <v>33186</v>
      </c>
      <c r="AE328" s="4">
        <v>0</v>
      </c>
      <c r="AF328" s="4">
        <v>0</v>
      </c>
      <c r="AG328" s="4">
        <v>0</v>
      </c>
      <c r="AH328" s="4">
        <v>0</v>
      </c>
      <c r="AI328" s="10">
        <f t="shared" si="128"/>
        <v>0</v>
      </c>
      <c r="AK328" s="3">
        <v>33551</v>
      </c>
      <c r="AL328" s="4">
        <v>0</v>
      </c>
      <c r="AM328" s="4"/>
      <c r="AN328" s="4"/>
      <c r="AO328" s="4"/>
      <c r="AP328" s="10">
        <f t="shared" si="129"/>
        <v>0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23</v>
      </c>
      <c r="BA328" s="4"/>
      <c r="BB328" s="4"/>
      <c r="BC328" s="4"/>
      <c r="BD328" s="10">
        <f t="shared" si="131"/>
        <v>23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0</v>
      </c>
      <c r="BV328" s="4"/>
      <c r="BW328" s="4"/>
      <c r="BX328" s="4"/>
      <c r="BY328" s="10">
        <f t="shared" si="134"/>
        <v>0</v>
      </c>
      <c r="CA328" s="3">
        <v>35743</v>
      </c>
      <c r="CB328" s="4">
        <v>0</v>
      </c>
      <c r="CC328" s="4"/>
      <c r="CD328" s="4"/>
      <c r="CE328" s="4"/>
      <c r="CF328" s="10">
        <f t="shared" si="135"/>
        <v>0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0</v>
      </c>
      <c r="CX328" s="4"/>
      <c r="CY328" s="4"/>
      <c r="CZ328" s="4"/>
      <c r="DA328" s="10">
        <f t="shared" si="138"/>
        <v>0</v>
      </c>
      <c r="DC328" s="3">
        <v>37204</v>
      </c>
      <c r="DD328" s="4">
        <v>0</v>
      </c>
      <c r="DE328" s="4"/>
      <c r="DF328" s="4"/>
      <c r="DG328" s="4"/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15</v>
      </c>
      <c r="DS328" s="4"/>
      <c r="DT328" s="4"/>
      <c r="DU328" s="4"/>
      <c r="DV328" s="10">
        <f t="shared" si="141"/>
        <v>15</v>
      </c>
      <c r="DX328" s="3">
        <v>38299</v>
      </c>
      <c r="DY328" s="4">
        <v>25</v>
      </c>
      <c r="DZ328" s="4">
        <v>4.8</v>
      </c>
      <c r="EA328" s="4">
        <v>4</v>
      </c>
      <c r="EB328" s="4">
        <v>6.3</v>
      </c>
      <c r="EC328" s="10">
        <f t="shared" si="142"/>
        <v>25</v>
      </c>
      <c r="EE328" s="3">
        <v>38665</v>
      </c>
      <c r="EF328" s="4">
        <v>0</v>
      </c>
      <c r="EG328" s="4"/>
      <c r="EH328" s="4"/>
      <c r="EI328" s="4"/>
      <c r="EJ328" s="10">
        <f t="shared" si="143"/>
        <v>0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3</v>
      </c>
      <c r="EU328" s="4"/>
      <c r="EV328" s="4"/>
      <c r="EW328" s="4"/>
      <c r="EX328" s="10">
        <f t="shared" si="145"/>
        <v>3</v>
      </c>
      <c r="EZ328" s="3">
        <v>39760</v>
      </c>
      <c r="FA328" s="4">
        <v>0</v>
      </c>
      <c r="FB328" s="4"/>
      <c r="FC328" s="4"/>
      <c r="FD328" s="4"/>
      <c r="FE328" s="10">
        <f t="shared" si="146"/>
        <v>0</v>
      </c>
      <c r="FG328" s="3">
        <v>40126</v>
      </c>
      <c r="FH328" s="4">
        <v>0</v>
      </c>
      <c r="FI328" s="4"/>
      <c r="FJ328" s="4"/>
      <c r="FK328" s="4"/>
      <c r="FL328" s="10">
        <f t="shared" si="147"/>
        <v>0</v>
      </c>
      <c r="FN328" s="3">
        <v>40491</v>
      </c>
      <c r="FO328" s="4">
        <v>0</v>
      </c>
      <c r="FP328" s="4"/>
      <c r="FQ328" s="4"/>
      <c r="FR328" s="4"/>
      <c r="FS328" s="10">
        <f t="shared" si="148"/>
        <v>0</v>
      </c>
      <c r="FU328" s="3">
        <v>40856</v>
      </c>
      <c r="FV328" s="4">
        <v>0</v>
      </c>
      <c r="FW328" s="4"/>
      <c r="FX328" s="4"/>
      <c r="FY328" s="4"/>
      <c r="FZ328" s="10">
        <f t="shared" si="149"/>
        <v>0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4</v>
      </c>
      <c r="GR328" s="4">
        <v>3.9</v>
      </c>
      <c r="GS328" s="4">
        <v>2</v>
      </c>
      <c r="GT328" s="4">
        <v>9.1999999999999993</v>
      </c>
      <c r="GU328" s="10">
        <f t="shared" si="152"/>
        <v>4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0</v>
      </c>
      <c r="HF328" s="4"/>
      <c r="HG328" s="4"/>
      <c r="HH328" s="4"/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8</v>
      </c>
      <c r="R329" s="4"/>
      <c r="S329" s="4"/>
      <c r="T329" s="4"/>
      <c r="U329" s="10">
        <f t="shared" si="126"/>
        <v>8</v>
      </c>
      <c r="W329" s="3">
        <v>32822</v>
      </c>
      <c r="X329" s="4">
        <v>0</v>
      </c>
      <c r="Y329" s="4"/>
      <c r="Z329" s="4"/>
      <c r="AA329" s="4"/>
      <c r="AB329" s="10">
        <f t="shared" si="127"/>
        <v>0</v>
      </c>
      <c r="AD329" s="3">
        <v>33187</v>
      </c>
      <c r="AE329" s="4">
        <v>0</v>
      </c>
      <c r="AF329" s="4">
        <v>0</v>
      </c>
      <c r="AG329" s="4">
        <v>0</v>
      </c>
      <c r="AH329" s="4">
        <v>0</v>
      </c>
      <c r="AI329" s="10">
        <f t="shared" si="128"/>
        <v>0</v>
      </c>
      <c r="AK329" s="3">
        <v>33552</v>
      </c>
      <c r="AL329" s="4">
        <v>0</v>
      </c>
      <c r="AM329" s="4"/>
      <c r="AN329" s="4"/>
      <c r="AO329" s="4"/>
      <c r="AP329" s="10">
        <f t="shared" si="129"/>
        <v>0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0</v>
      </c>
      <c r="BA329" s="4"/>
      <c r="BB329" s="4"/>
      <c r="BC329" s="4"/>
      <c r="BD329" s="10">
        <f t="shared" si="131"/>
        <v>0</v>
      </c>
      <c r="BF329" s="3">
        <v>34648</v>
      </c>
      <c r="BG329" s="4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6</v>
      </c>
      <c r="CJ329" s="4"/>
      <c r="CK329" s="4"/>
      <c r="CL329" s="4"/>
      <c r="CM329" s="10">
        <f t="shared" si="136"/>
        <v>6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95</v>
      </c>
      <c r="CX329" s="4"/>
      <c r="CY329" s="4"/>
      <c r="CZ329" s="4"/>
      <c r="DA329" s="10">
        <f t="shared" si="138"/>
        <v>95</v>
      </c>
      <c r="DC329" s="3">
        <v>37205</v>
      </c>
      <c r="DD329" s="4">
        <v>0</v>
      </c>
      <c r="DE329" s="4"/>
      <c r="DF329" s="4"/>
      <c r="DG329" s="4"/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0</v>
      </c>
      <c r="DS329" s="4"/>
      <c r="DT329" s="4"/>
      <c r="DU329" s="4"/>
      <c r="DV329" s="10">
        <f t="shared" si="141"/>
        <v>0</v>
      </c>
      <c r="DX329" s="3">
        <v>38300</v>
      </c>
      <c r="DY329" s="4">
        <v>0</v>
      </c>
      <c r="DZ329" s="4">
        <v>0</v>
      </c>
      <c r="EA329" s="4">
        <v>0</v>
      </c>
      <c r="EB329" s="4">
        <v>2.2999999999999998</v>
      </c>
      <c r="EC329" s="10">
        <f t="shared" si="142"/>
        <v>0</v>
      </c>
      <c r="EE329" s="3">
        <v>38666</v>
      </c>
      <c r="EF329" s="4">
        <v>0</v>
      </c>
      <c r="EG329" s="4"/>
      <c r="EH329" s="4"/>
      <c r="EI329" s="4"/>
      <c r="EJ329" s="10">
        <f t="shared" si="143"/>
        <v>0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2</v>
      </c>
      <c r="EU329" s="4"/>
      <c r="EV329" s="4"/>
      <c r="EW329" s="4"/>
      <c r="EX329" s="10">
        <f t="shared" si="145"/>
        <v>2</v>
      </c>
      <c r="EZ329" s="3">
        <v>39761</v>
      </c>
      <c r="FA329" s="4">
        <v>3</v>
      </c>
      <c r="FB329" s="4"/>
      <c r="FC329" s="4"/>
      <c r="FD329" s="4"/>
      <c r="FE329" s="10">
        <f t="shared" si="146"/>
        <v>3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4</v>
      </c>
      <c r="FP329" s="4"/>
      <c r="FQ329" s="4"/>
      <c r="FR329" s="4"/>
      <c r="FS329" s="10">
        <f t="shared" si="148"/>
        <v>4</v>
      </c>
      <c r="FU329" s="3">
        <v>40857</v>
      </c>
      <c r="FV329" s="4">
        <v>0</v>
      </c>
      <c r="FW329" s="4"/>
      <c r="FX329" s="4"/>
      <c r="FY329" s="4"/>
      <c r="FZ329" s="10">
        <f t="shared" si="149"/>
        <v>0</v>
      </c>
      <c r="GB329" s="3">
        <v>41222</v>
      </c>
      <c r="GC329" s="4">
        <v>3</v>
      </c>
      <c r="GD329" s="4"/>
      <c r="GE329" s="4"/>
      <c r="GF329" s="4"/>
      <c r="GG329" s="10">
        <f t="shared" si="150"/>
        <v>3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5</v>
      </c>
      <c r="GR329" s="4">
        <v>28.3</v>
      </c>
      <c r="GS329" s="4">
        <v>24</v>
      </c>
      <c r="GT329" s="4">
        <v>9.6</v>
      </c>
      <c r="GU329" s="10">
        <f t="shared" si="152"/>
        <v>5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4"/>
      <c r="HG329" s="4"/>
      <c r="HH329" s="4"/>
      <c r="HI329" s="10">
        <f t="shared" si="154"/>
        <v>0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14</v>
      </c>
      <c r="R330" s="4"/>
      <c r="S330" s="4"/>
      <c r="T330" s="4"/>
      <c r="U330" s="10">
        <f t="shared" si="126"/>
        <v>14</v>
      </c>
      <c r="W330" s="3">
        <v>32823</v>
      </c>
      <c r="X330" s="4">
        <v>0</v>
      </c>
      <c r="Y330" s="4"/>
      <c r="Z330" s="4"/>
      <c r="AA330" s="4"/>
      <c r="AB330" s="10">
        <f t="shared" si="127"/>
        <v>0</v>
      </c>
      <c r="AD330" s="3">
        <v>33188</v>
      </c>
      <c r="AE330" s="4">
        <v>0</v>
      </c>
      <c r="AF330" s="4">
        <v>0</v>
      </c>
      <c r="AG330" s="4">
        <v>0</v>
      </c>
      <c r="AH330" s="4">
        <v>0</v>
      </c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0</v>
      </c>
      <c r="BV330" s="4"/>
      <c r="BW330" s="4"/>
      <c r="BX330" s="4"/>
      <c r="BY330" s="10">
        <f t="shared" si="134"/>
        <v>0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5</v>
      </c>
      <c r="CQ330" s="4"/>
      <c r="CR330" s="4"/>
      <c r="CS330" s="4"/>
      <c r="CT330" s="10">
        <f t="shared" si="137"/>
        <v>5</v>
      </c>
      <c r="CV330" s="3">
        <v>36840</v>
      </c>
      <c r="CW330" s="4">
        <v>0</v>
      </c>
      <c r="CX330" s="4"/>
      <c r="CY330" s="4"/>
      <c r="CZ330" s="4"/>
      <c r="DA330" s="10">
        <f t="shared" si="138"/>
        <v>0</v>
      </c>
      <c r="DC330" s="3">
        <v>37206</v>
      </c>
      <c r="DD330" s="4">
        <v>0</v>
      </c>
      <c r="DE330" s="4"/>
      <c r="DF330" s="4"/>
      <c r="DG330" s="4"/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0</v>
      </c>
      <c r="DS330" s="4"/>
      <c r="DT330" s="4"/>
      <c r="DU330" s="4"/>
      <c r="DV330" s="10">
        <f t="shared" si="141"/>
        <v>0</v>
      </c>
      <c r="DX330" s="3">
        <v>38301</v>
      </c>
      <c r="DY330" s="4">
        <v>0</v>
      </c>
      <c r="DZ330" s="4">
        <v>0.4</v>
      </c>
      <c r="EA330" s="4">
        <v>0</v>
      </c>
      <c r="EB330" s="4">
        <v>6.4</v>
      </c>
      <c r="EC330" s="10">
        <f t="shared" si="142"/>
        <v>0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0</v>
      </c>
      <c r="EU330" s="4"/>
      <c r="EV330" s="4"/>
      <c r="EW330" s="4"/>
      <c r="EX330" s="10">
        <f t="shared" si="145"/>
        <v>0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0</v>
      </c>
      <c r="FI330" s="4"/>
      <c r="FJ330" s="4"/>
      <c r="FK330" s="4"/>
      <c r="FL330" s="10">
        <f t="shared" si="147"/>
        <v>0</v>
      </c>
      <c r="FN330" s="3">
        <v>40493</v>
      </c>
      <c r="FO330" s="4">
        <v>7</v>
      </c>
      <c r="FP330" s="4"/>
      <c r="FQ330" s="4"/>
      <c r="FR330" s="4"/>
      <c r="FS330" s="10">
        <f t="shared" si="148"/>
        <v>7</v>
      </c>
      <c r="FU330" s="3">
        <v>40858</v>
      </c>
      <c r="FV330" s="4">
        <v>2</v>
      </c>
      <c r="FW330" s="4"/>
      <c r="FX330" s="4"/>
      <c r="FY330" s="4"/>
      <c r="FZ330" s="10">
        <f t="shared" si="149"/>
        <v>2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8</v>
      </c>
      <c r="GK330" s="4"/>
      <c r="GL330" s="4"/>
      <c r="GM330" s="4"/>
      <c r="GN330" s="10">
        <f t="shared" si="151"/>
        <v>8</v>
      </c>
      <c r="GP330" s="3">
        <v>41954</v>
      </c>
      <c r="GQ330" s="4">
        <v>21</v>
      </c>
      <c r="GR330" s="4">
        <v>20.399999999999999</v>
      </c>
      <c r="GS330" s="4">
        <v>56</v>
      </c>
      <c r="GT330" s="4">
        <v>36.700000000000003</v>
      </c>
      <c r="GU330" s="10">
        <f t="shared" si="152"/>
        <v>21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</v>
      </c>
      <c r="HF330" s="4"/>
      <c r="HG330" s="4"/>
      <c r="HH330" s="4"/>
      <c r="HI330" s="10">
        <f t="shared" si="154"/>
        <v>0</v>
      </c>
    </row>
    <row r="331" spans="2:217" ht="18" customHeight="1" x14ac:dyDescent="0.35">
      <c r="B331" s="3">
        <v>31728</v>
      </c>
      <c r="C331" s="4">
        <v>10</v>
      </c>
      <c r="D331" s="4"/>
      <c r="E331" s="4"/>
      <c r="F331" s="4"/>
      <c r="G331" s="10">
        <f t="shared" si="124"/>
        <v>10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0</v>
      </c>
      <c r="R331" s="4"/>
      <c r="S331" s="4"/>
      <c r="T331" s="4"/>
      <c r="U331" s="10">
        <f t="shared" si="126"/>
        <v>0</v>
      </c>
      <c r="W331" s="3">
        <v>32824</v>
      </c>
      <c r="X331" s="4">
        <v>0</v>
      </c>
      <c r="Y331" s="4"/>
      <c r="Z331" s="4"/>
      <c r="AA331" s="4"/>
      <c r="AB331" s="10">
        <f t="shared" si="127"/>
        <v>0</v>
      </c>
      <c r="AD331" s="3">
        <v>33189</v>
      </c>
      <c r="AE331" s="4">
        <v>0</v>
      </c>
      <c r="AF331" s="4">
        <v>0</v>
      </c>
      <c r="AG331" s="4">
        <v>0</v>
      </c>
      <c r="AH331" s="4">
        <v>0</v>
      </c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0</v>
      </c>
      <c r="BV331" s="4"/>
      <c r="BW331" s="4"/>
      <c r="BX331" s="4"/>
      <c r="BY331" s="10">
        <f t="shared" si="134"/>
        <v>0</v>
      </c>
      <c r="CA331" s="3">
        <v>35746</v>
      </c>
      <c r="CB331" s="4">
        <v>4</v>
      </c>
      <c r="CC331" s="4"/>
      <c r="CD331" s="4"/>
      <c r="CE331" s="4"/>
      <c r="CF331" s="10">
        <f t="shared" si="135"/>
        <v>4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0</v>
      </c>
      <c r="CQ331" s="4"/>
      <c r="CR331" s="4"/>
      <c r="CS331" s="4"/>
      <c r="CT331" s="10">
        <f t="shared" si="137"/>
        <v>0</v>
      </c>
      <c r="CV331" s="3">
        <v>36841</v>
      </c>
      <c r="CW331" s="4">
        <v>0</v>
      </c>
      <c r="CX331" s="4"/>
      <c r="CY331" s="4"/>
      <c r="CZ331" s="4"/>
      <c r="DA331" s="10">
        <f t="shared" si="138"/>
        <v>0</v>
      </c>
      <c r="DC331" s="3">
        <v>37207</v>
      </c>
      <c r="DD331" s="4">
        <v>5</v>
      </c>
      <c r="DE331" s="4"/>
      <c r="DF331" s="4"/>
      <c r="DG331" s="4"/>
      <c r="DH331" s="10">
        <f t="shared" si="139"/>
        <v>5</v>
      </c>
      <c r="DJ331" s="3">
        <v>37572</v>
      </c>
      <c r="DK331" s="4">
        <v>0</v>
      </c>
      <c r="DL331" s="4"/>
      <c r="DM331" s="4"/>
      <c r="DN331" s="4"/>
      <c r="DO331" s="10">
        <f t="shared" si="140"/>
        <v>0</v>
      </c>
      <c r="DQ331" s="3">
        <v>37937</v>
      </c>
      <c r="DR331" s="4">
        <v>0</v>
      </c>
      <c r="DS331" s="4"/>
      <c r="DT331" s="4"/>
      <c r="DU331" s="4"/>
      <c r="DV331" s="10">
        <f t="shared" si="141"/>
        <v>0</v>
      </c>
      <c r="DX331" s="3">
        <v>38302</v>
      </c>
      <c r="DY331" s="4">
        <v>0</v>
      </c>
      <c r="DZ331" s="4">
        <v>2.5</v>
      </c>
      <c r="EA331" s="4">
        <v>3</v>
      </c>
      <c r="EB331" s="4">
        <v>3</v>
      </c>
      <c r="EC331" s="10">
        <f t="shared" si="142"/>
        <v>0</v>
      </c>
      <c r="EE331" s="3">
        <v>38668</v>
      </c>
      <c r="EF331" s="4">
        <v>45</v>
      </c>
      <c r="EG331" s="4"/>
      <c r="EH331" s="4"/>
      <c r="EI331" s="4"/>
      <c r="EJ331" s="10">
        <f t="shared" si="143"/>
        <v>45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0</v>
      </c>
      <c r="EU331" s="4"/>
      <c r="EV331" s="4"/>
      <c r="EW331" s="4"/>
      <c r="EX331" s="10">
        <f t="shared" si="145"/>
        <v>0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4</v>
      </c>
      <c r="FI331" s="4"/>
      <c r="FJ331" s="4"/>
      <c r="FK331" s="4"/>
      <c r="FL331" s="10">
        <f t="shared" si="147"/>
        <v>4</v>
      </c>
      <c r="FN331" s="3">
        <v>40494</v>
      </c>
      <c r="FO331" s="4">
        <v>3</v>
      </c>
      <c r="FP331" s="4"/>
      <c r="FQ331" s="4"/>
      <c r="FR331" s="4"/>
      <c r="FS331" s="10">
        <f t="shared" si="148"/>
        <v>3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24</v>
      </c>
      <c r="GR331" s="4">
        <v>82.4</v>
      </c>
      <c r="GS331" s="4">
        <v>71</v>
      </c>
      <c r="GT331" s="4">
        <v>49.7</v>
      </c>
      <c r="GU331" s="10">
        <f t="shared" si="152"/>
        <v>24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15</v>
      </c>
      <c r="D332" s="4"/>
      <c r="E332" s="4"/>
      <c r="F332" s="4"/>
      <c r="G332" s="10">
        <f t="shared" si="124"/>
        <v>15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>
        <v>0</v>
      </c>
      <c r="AG332" s="4">
        <v>0</v>
      </c>
      <c r="AH332" s="4">
        <v>0</v>
      </c>
      <c r="AI332" s="10">
        <f t="shared" si="128"/>
        <v>0</v>
      </c>
      <c r="AK332" s="3">
        <v>33555</v>
      </c>
      <c r="AL332" s="4">
        <v>13</v>
      </c>
      <c r="AM332" s="4"/>
      <c r="AN332" s="4"/>
      <c r="AO332" s="4"/>
      <c r="AP332" s="10">
        <f t="shared" si="129"/>
        <v>13</v>
      </c>
      <c r="AR332" s="3">
        <v>33920</v>
      </c>
      <c r="AS332" s="4">
        <v>0</v>
      </c>
      <c r="AT332" s="4"/>
      <c r="AU332" s="4"/>
      <c r="AV332" s="4"/>
      <c r="AW332" s="10">
        <f t="shared" si="130"/>
        <v>0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10</v>
      </c>
      <c r="BH332" s="4"/>
      <c r="BI332" s="4"/>
      <c r="BJ332" s="4"/>
      <c r="BK332" s="10">
        <f t="shared" si="132"/>
        <v>10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10</v>
      </c>
      <c r="BV332" s="4"/>
      <c r="BW332" s="4"/>
      <c r="BX332" s="4"/>
      <c r="BY332" s="10">
        <f t="shared" si="134"/>
        <v>10</v>
      </c>
      <c r="CA332" s="3">
        <v>35747</v>
      </c>
      <c r="CB332" s="4">
        <v>0</v>
      </c>
      <c r="CC332" s="4"/>
      <c r="CD332" s="4"/>
      <c r="CE332" s="4"/>
      <c r="CF332" s="10">
        <f t="shared" si="135"/>
        <v>0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0</v>
      </c>
      <c r="CX332" s="4"/>
      <c r="CY332" s="4"/>
      <c r="CZ332" s="4"/>
      <c r="DA332" s="10">
        <f t="shared" si="138"/>
        <v>0</v>
      </c>
      <c r="DC332" s="3">
        <v>37208</v>
      </c>
      <c r="DD332" s="4">
        <v>28</v>
      </c>
      <c r="DE332" s="4"/>
      <c r="DF332" s="4"/>
      <c r="DG332" s="4"/>
      <c r="DH332" s="10">
        <f t="shared" si="139"/>
        <v>28</v>
      </c>
      <c r="DJ332" s="3">
        <v>37573</v>
      </c>
      <c r="DK332" s="4">
        <v>11</v>
      </c>
      <c r="DL332" s="4"/>
      <c r="DM332" s="4"/>
      <c r="DN332" s="4"/>
      <c r="DO332" s="10">
        <f t="shared" si="140"/>
        <v>11</v>
      </c>
      <c r="DQ332" s="3">
        <v>37938</v>
      </c>
      <c r="DR332" s="4">
        <v>10</v>
      </c>
      <c r="DS332" s="4"/>
      <c r="DT332" s="4"/>
      <c r="DU332" s="4"/>
      <c r="DV332" s="10">
        <f t="shared" si="141"/>
        <v>10</v>
      </c>
      <c r="DX332" s="3">
        <v>38303</v>
      </c>
      <c r="DY332" s="4">
        <v>0</v>
      </c>
      <c r="DZ332" s="4">
        <v>3.7</v>
      </c>
      <c r="EA332" s="4">
        <v>13</v>
      </c>
      <c r="EB332" s="4">
        <v>33.200000000000003</v>
      </c>
      <c r="EC332" s="10">
        <f t="shared" si="142"/>
        <v>0</v>
      </c>
      <c r="EE332" s="3">
        <v>38669</v>
      </c>
      <c r="EF332" s="4">
        <v>8</v>
      </c>
      <c r="EG332" s="4"/>
      <c r="EH332" s="4"/>
      <c r="EI332" s="4"/>
      <c r="EJ332" s="10">
        <f t="shared" si="143"/>
        <v>8</v>
      </c>
      <c r="EL332" s="3">
        <v>39034</v>
      </c>
      <c r="EM332" s="4">
        <v>22</v>
      </c>
      <c r="EN332" s="4"/>
      <c r="EO332" s="4"/>
      <c r="EP332" s="4"/>
      <c r="EQ332" s="10">
        <f t="shared" si="144"/>
        <v>22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0</v>
      </c>
      <c r="FB332" s="4"/>
      <c r="FC332" s="4"/>
      <c r="FD332" s="4"/>
      <c r="FE332" s="10">
        <f t="shared" si="146"/>
        <v>0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98</v>
      </c>
      <c r="FP332" s="4"/>
      <c r="FQ332" s="4"/>
      <c r="FR332" s="4"/>
      <c r="FS332" s="10">
        <f t="shared" si="148"/>
        <v>98</v>
      </c>
      <c r="FU332" s="3">
        <v>40860</v>
      </c>
      <c r="FV332" s="4">
        <v>4</v>
      </c>
      <c r="FW332" s="4"/>
      <c r="FX332" s="4"/>
      <c r="FY332" s="4"/>
      <c r="FZ332" s="10">
        <f t="shared" si="149"/>
        <v>4</v>
      </c>
      <c r="GB332" s="3">
        <v>41225</v>
      </c>
      <c r="GC332" s="4">
        <v>2</v>
      </c>
      <c r="GD332" s="4"/>
      <c r="GE332" s="4"/>
      <c r="GF332" s="4"/>
      <c r="GG332" s="10">
        <f t="shared" si="150"/>
        <v>2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5</v>
      </c>
      <c r="GR332" s="4">
        <v>2.7</v>
      </c>
      <c r="GS332" s="4">
        <v>0</v>
      </c>
      <c r="GT332" s="4">
        <v>31.8</v>
      </c>
      <c r="GU332" s="10">
        <f t="shared" si="152"/>
        <v>5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4"/>
      <c r="HG332" s="4"/>
      <c r="HH332" s="4"/>
      <c r="HI332" s="10">
        <f t="shared" si="154"/>
        <v>0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>
        <v>0</v>
      </c>
      <c r="AG333" s="4">
        <v>0</v>
      </c>
      <c r="AH333" s="4">
        <v>0</v>
      </c>
      <c r="AI333" s="10">
        <f t="shared" si="128"/>
        <v>0</v>
      </c>
      <c r="AK333" s="3">
        <v>33556</v>
      </c>
      <c r="AL333" s="4">
        <v>0</v>
      </c>
      <c r="AM333" s="4"/>
      <c r="AN333" s="4"/>
      <c r="AO333" s="4"/>
      <c r="AP333" s="10">
        <f t="shared" si="129"/>
        <v>0</v>
      </c>
      <c r="AR333" s="3">
        <v>33921</v>
      </c>
      <c r="AS333" s="4">
        <v>10</v>
      </c>
      <c r="AT333" s="4"/>
      <c r="AU333" s="4"/>
      <c r="AV333" s="4"/>
      <c r="AW333" s="10">
        <f t="shared" si="130"/>
        <v>10</v>
      </c>
      <c r="AY333" s="3">
        <v>34287</v>
      </c>
      <c r="AZ333" s="4">
        <v>19</v>
      </c>
      <c r="BA333" s="4"/>
      <c r="BB333" s="4"/>
      <c r="BC333" s="4"/>
      <c r="BD333" s="10">
        <f t="shared" si="131"/>
        <v>19</v>
      </c>
      <c r="BF333" s="3">
        <v>34652</v>
      </c>
      <c r="BG333" s="4">
        <v>15</v>
      </c>
      <c r="BH333" s="4"/>
      <c r="BI333" s="4"/>
      <c r="BJ333" s="4"/>
      <c r="BK333" s="10">
        <f t="shared" si="132"/>
        <v>15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37</v>
      </c>
      <c r="BV333" s="4"/>
      <c r="BW333" s="4"/>
      <c r="BX333" s="4"/>
      <c r="BY333" s="10">
        <f t="shared" si="134"/>
        <v>37</v>
      </c>
      <c r="CA333" s="3">
        <v>35748</v>
      </c>
      <c r="CB333" s="4">
        <v>55</v>
      </c>
      <c r="CC333" s="4"/>
      <c r="CD333" s="4"/>
      <c r="CE333" s="4"/>
      <c r="CF333" s="10">
        <f t="shared" si="135"/>
        <v>55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4</v>
      </c>
      <c r="CQ333" s="4"/>
      <c r="CR333" s="4"/>
      <c r="CS333" s="4"/>
      <c r="CT333" s="10">
        <f t="shared" si="137"/>
        <v>4</v>
      </c>
      <c r="CV333" s="3">
        <v>36843</v>
      </c>
      <c r="CW333" s="4">
        <v>10</v>
      </c>
      <c r="CX333" s="4"/>
      <c r="CY333" s="4"/>
      <c r="CZ333" s="4"/>
      <c r="DA333" s="10">
        <f t="shared" si="138"/>
        <v>10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0</v>
      </c>
      <c r="DZ333" s="4">
        <v>0.4</v>
      </c>
      <c r="EA333" s="4">
        <v>0</v>
      </c>
      <c r="EB333" s="4">
        <v>35.200000000000003</v>
      </c>
      <c r="EC333" s="10">
        <f t="shared" si="142"/>
        <v>0</v>
      </c>
      <c r="EE333" s="3">
        <v>38670</v>
      </c>
      <c r="EF333" s="4">
        <v>5</v>
      </c>
      <c r="EG333" s="4"/>
      <c r="EH333" s="4"/>
      <c r="EI333" s="4"/>
      <c r="EJ333" s="10">
        <f t="shared" si="143"/>
        <v>5</v>
      </c>
      <c r="EL333" s="3">
        <v>39035</v>
      </c>
      <c r="EM333" s="4">
        <v>7</v>
      </c>
      <c r="EN333" s="4"/>
      <c r="EO333" s="4"/>
      <c r="EP333" s="4"/>
      <c r="EQ333" s="10">
        <f t="shared" si="144"/>
        <v>7</v>
      </c>
      <c r="ES333" s="3">
        <v>39400</v>
      </c>
      <c r="ET333" s="4">
        <v>5</v>
      </c>
      <c r="EU333" s="4"/>
      <c r="EV333" s="4"/>
      <c r="EW333" s="4"/>
      <c r="EX333" s="10">
        <f t="shared" si="145"/>
        <v>5</v>
      </c>
      <c r="EZ333" s="3">
        <v>39765</v>
      </c>
      <c r="FA333" s="4">
        <v>0</v>
      </c>
      <c r="FB333" s="4"/>
      <c r="FC333" s="4"/>
      <c r="FD333" s="4"/>
      <c r="FE333" s="10">
        <f t="shared" si="146"/>
        <v>0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25</v>
      </c>
      <c r="FP333" s="4"/>
      <c r="FQ333" s="4"/>
      <c r="FR333" s="4"/>
      <c r="FS333" s="10">
        <f t="shared" si="148"/>
        <v>25</v>
      </c>
      <c r="FU333" s="3">
        <v>40861</v>
      </c>
      <c r="FV333" s="4">
        <v>6</v>
      </c>
      <c r="FW333" s="4"/>
      <c r="FX333" s="4"/>
      <c r="FY333" s="4"/>
      <c r="FZ333" s="10">
        <f t="shared" si="149"/>
        <v>6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13</v>
      </c>
      <c r="GR333" s="4">
        <v>0.4</v>
      </c>
      <c r="GS333" s="4">
        <v>0</v>
      </c>
      <c r="GT333" s="4">
        <v>0.3</v>
      </c>
      <c r="GU333" s="10">
        <f t="shared" si="152"/>
        <v>13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4</v>
      </c>
      <c r="HF333" s="4"/>
      <c r="HG333" s="4"/>
      <c r="HH333" s="4"/>
      <c r="HI333" s="10">
        <f t="shared" si="154"/>
        <v>4</v>
      </c>
    </row>
    <row r="334" spans="2:217" ht="18" customHeight="1" x14ac:dyDescent="0.35">
      <c r="B334" s="3">
        <v>31731</v>
      </c>
      <c r="C334" s="4">
        <v>0</v>
      </c>
      <c r="D334" s="4"/>
      <c r="E334" s="4"/>
      <c r="F334" s="4"/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0</v>
      </c>
      <c r="R334" s="4"/>
      <c r="S334" s="4"/>
      <c r="T334" s="4"/>
      <c r="U334" s="10">
        <f t="shared" si="126"/>
        <v>0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>
        <v>0.4</v>
      </c>
      <c r="AG334" s="4">
        <v>0</v>
      </c>
      <c r="AH334" s="4">
        <v>0</v>
      </c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0</v>
      </c>
      <c r="AT334" s="4"/>
      <c r="AU334" s="4"/>
      <c r="AV334" s="4"/>
      <c r="AW334" s="10">
        <f t="shared" si="130"/>
        <v>0</v>
      </c>
      <c r="AY334" s="3">
        <v>34288</v>
      </c>
      <c r="AZ334" s="4">
        <v>0</v>
      </c>
      <c r="BA334" s="4"/>
      <c r="BB334" s="4"/>
      <c r="BC334" s="4"/>
      <c r="BD334" s="10">
        <f t="shared" si="131"/>
        <v>0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50</v>
      </c>
      <c r="BV334" s="4"/>
      <c r="BW334" s="4"/>
      <c r="BX334" s="4"/>
      <c r="BY334" s="10">
        <f t="shared" si="134"/>
        <v>50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0</v>
      </c>
      <c r="CQ334" s="4"/>
      <c r="CR334" s="4"/>
      <c r="CS334" s="4"/>
      <c r="CT334" s="10">
        <f t="shared" si="137"/>
        <v>0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4">
        <v>0</v>
      </c>
      <c r="DZ334" s="4">
        <v>5.0999999999999996</v>
      </c>
      <c r="EA334" s="4">
        <v>3</v>
      </c>
      <c r="EB334" s="4">
        <v>12.1</v>
      </c>
      <c r="EC334" s="10">
        <f t="shared" si="142"/>
        <v>0</v>
      </c>
      <c r="EE334" s="3">
        <v>38671</v>
      </c>
      <c r="EF334" s="4">
        <v>3</v>
      </c>
      <c r="EG334" s="4"/>
      <c r="EH334" s="4"/>
      <c r="EI334" s="4"/>
      <c r="EJ334" s="10">
        <f t="shared" si="143"/>
        <v>3</v>
      </c>
      <c r="EL334" s="3">
        <v>39036</v>
      </c>
      <c r="EM334" s="4">
        <v>19</v>
      </c>
      <c r="EN334" s="4"/>
      <c r="EO334" s="4"/>
      <c r="EP334" s="4"/>
      <c r="EQ334" s="10">
        <f t="shared" si="144"/>
        <v>19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28</v>
      </c>
      <c r="FB334" s="4"/>
      <c r="FC334" s="4"/>
      <c r="FD334" s="4"/>
      <c r="FE334" s="10">
        <f t="shared" si="146"/>
        <v>28</v>
      </c>
      <c r="FG334" s="3">
        <v>40132</v>
      </c>
      <c r="FH334" s="4">
        <v>0</v>
      </c>
      <c r="FI334" s="4"/>
      <c r="FJ334" s="4"/>
      <c r="FK334" s="4"/>
      <c r="FL334" s="10">
        <f t="shared" si="147"/>
        <v>0</v>
      </c>
      <c r="FN334" s="3">
        <v>40497</v>
      </c>
      <c r="FO334" s="4">
        <v>2</v>
      </c>
      <c r="FP334" s="4"/>
      <c r="FQ334" s="4"/>
      <c r="FR334" s="4"/>
      <c r="FS334" s="10">
        <f t="shared" si="148"/>
        <v>2</v>
      </c>
      <c r="FU334" s="3">
        <v>40862</v>
      </c>
      <c r="FV334" s="4">
        <v>1</v>
      </c>
      <c r="FW334" s="4"/>
      <c r="FX334" s="4"/>
      <c r="FY334" s="4"/>
      <c r="FZ334" s="10">
        <f t="shared" si="149"/>
        <v>1</v>
      </c>
      <c r="GB334" s="3">
        <v>41227</v>
      </c>
      <c r="GC334" s="4">
        <v>0</v>
      </c>
      <c r="GD334" s="4"/>
      <c r="GE334" s="4"/>
      <c r="GF334" s="4"/>
      <c r="GG334" s="10">
        <f t="shared" si="150"/>
        <v>0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3</v>
      </c>
      <c r="GR334" s="4">
        <v>1.1000000000000001</v>
      </c>
      <c r="GS334" s="4">
        <v>0</v>
      </c>
      <c r="GT334" s="4">
        <v>0.8</v>
      </c>
      <c r="GU334" s="10">
        <f t="shared" si="152"/>
        <v>3</v>
      </c>
      <c r="GW334" s="3">
        <v>42323</v>
      </c>
      <c r="GX334" s="4">
        <v>4</v>
      </c>
      <c r="GY334" s="4"/>
      <c r="GZ334" s="4"/>
      <c r="HA334" s="4"/>
      <c r="HB334" s="10">
        <f t="shared" si="153"/>
        <v>4</v>
      </c>
      <c r="HD334" s="3">
        <v>42688</v>
      </c>
      <c r="HE334" s="4">
        <v>45</v>
      </c>
      <c r="HF334" s="4"/>
      <c r="HG334" s="4"/>
      <c r="HH334" s="4"/>
      <c r="HI334" s="10">
        <f t="shared" si="154"/>
        <v>45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4</v>
      </c>
      <c r="R335" s="4"/>
      <c r="S335" s="4"/>
      <c r="T335" s="4"/>
      <c r="U335" s="10">
        <f t="shared" si="126"/>
        <v>4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0</v>
      </c>
      <c r="AF335" s="4">
        <v>0</v>
      </c>
      <c r="AG335" s="4">
        <v>0</v>
      </c>
      <c r="AH335" s="4">
        <v>1</v>
      </c>
      <c r="AI335" s="10">
        <f t="shared" si="128"/>
        <v>0</v>
      </c>
      <c r="AK335" s="3">
        <v>33558</v>
      </c>
      <c r="AL335" s="4">
        <v>26</v>
      </c>
      <c r="AM335" s="4"/>
      <c r="AN335" s="4"/>
      <c r="AO335" s="4"/>
      <c r="AP335" s="10">
        <f t="shared" si="129"/>
        <v>26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2</v>
      </c>
      <c r="BO335" s="4"/>
      <c r="BP335" s="4"/>
      <c r="BQ335" s="4"/>
      <c r="BR335" s="10">
        <f t="shared" si="133"/>
        <v>2</v>
      </c>
      <c r="BT335" s="3">
        <v>35384</v>
      </c>
      <c r="BU335" s="4">
        <v>50</v>
      </c>
      <c r="BV335" s="4"/>
      <c r="BW335" s="4"/>
      <c r="BX335" s="4"/>
      <c r="BY335" s="10">
        <f t="shared" si="134"/>
        <v>50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0</v>
      </c>
      <c r="CQ335" s="4"/>
      <c r="CR335" s="4"/>
      <c r="CS335" s="4"/>
      <c r="CT335" s="10">
        <f t="shared" si="137"/>
        <v>0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4"/>
      <c r="DF335" s="4"/>
      <c r="DG335" s="4"/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15</v>
      </c>
      <c r="DZ335" s="4">
        <v>21.2</v>
      </c>
      <c r="EA335" s="4">
        <v>13</v>
      </c>
      <c r="EB335" s="4">
        <v>19.600000000000001</v>
      </c>
      <c r="EC335" s="10">
        <f t="shared" si="142"/>
        <v>15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0</v>
      </c>
      <c r="EN335" s="4"/>
      <c r="EO335" s="4"/>
      <c r="EP335" s="4"/>
      <c r="EQ335" s="10">
        <f t="shared" si="144"/>
        <v>0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22</v>
      </c>
      <c r="FB335" s="4"/>
      <c r="FC335" s="4"/>
      <c r="FD335" s="4"/>
      <c r="FE335" s="10">
        <f t="shared" si="146"/>
        <v>22</v>
      </c>
      <c r="FG335" s="3">
        <v>40133</v>
      </c>
      <c r="FH335" s="4">
        <v>0</v>
      </c>
      <c r="FI335" s="4"/>
      <c r="FJ335" s="4"/>
      <c r="FK335" s="4"/>
      <c r="FL335" s="10">
        <f t="shared" si="147"/>
        <v>0</v>
      </c>
      <c r="FN335" s="3">
        <v>40498</v>
      </c>
      <c r="FO335" s="4">
        <v>19</v>
      </c>
      <c r="FP335" s="4"/>
      <c r="FQ335" s="4"/>
      <c r="FR335" s="4"/>
      <c r="FS335" s="10">
        <f t="shared" si="148"/>
        <v>19</v>
      </c>
      <c r="FU335" s="3">
        <v>40863</v>
      </c>
      <c r="FV335" s="4">
        <v>3</v>
      </c>
      <c r="FW335" s="4"/>
      <c r="FX335" s="4"/>
      <c r="FY335" s="4"/>
      <c r="FZ335" s="10">
        <f t="shared" si="149"/>
        <v>3</v>
      </c>
      <c r="GB335" s="3">
        <v>41228</v>
      </c>
      <c r="GC335" s="4">
        <v>0</v>
      </c>
      <c r="GD335" s="4"/>
      <c r="GE335" s="4"/>
      <c r="GF335" s="4"/>
      <c r="GG335" s="10">
        <f t="shared" si="150"/>
        <v>0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>
        <v>0.3</v>
      </c>
      <c r="GS335" s="4">
        <v>0</v>
      </c>
      <c r="GT335" s="4">
        <v>1</v>
      </c>
      <c r="GU335" s="10">
        <f t="shared" si="152"/>
        <v>0</v>
      </c>
      <c r="GW335" s="3">
        <v>42324</v>
      </c>
      <c r="GX335" s="4">
        <v>9</v>
      </c>
      <c r="GY335" s="4"/>
      <c r="GZ335" s="4"/>
      <c r="HA335" s="4"/>
      <c r="HB335" s="10">
        <f t="shared" si="153"/>
        <v>9</v>
      </c>
      <c r="HD335" s="3">
        <v>42689</v>
      </c>
      <c r="HE335" s="4">
        <v>6</v>
      </c>
      <c r="HF335" s="4"/>
      <c r="HG335" s="4"/>
      <c r="HH335" s="4"/>
      <c r="HI335" s="10">
        <f t="shared" si="154"/>
        <v>6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0</v>
      </c>
      <c r="R336" s="4"/>
      <c r="S336" s="4"/>
      <c r="T336" s="4"/>
      <c r="U336" s="10">
        <f t="shared" si="126"/>
        <v>0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0</v>
      </c>
      <c r="AF336" s="4">
        <v>0.7</v>
      </c>
      <c r="AG336" s="4">
        <v>5</v>
      </c>
      <c r="AH336" s="4">
        <v>6.3</v>
      </c>
      <c r="AI336" s="10">
        <f t="shared" si="128"/>
        <v>0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0</v>
      </c>
      <c r="AT336" s="4"/>
      <c r="AU336" s="4"/>
      <c r="AV336" s="4"/>
      <c r="AW336" s="10">
        <f t="shared" si="130"/>
        <v>0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0</v>
      </c>
      <c r="BO336" s="4"/>
      <c r="BP336" s="4"/>
      <c r="BQ336" s="4"/>
      <c r="BR336" s="10">
        <f t="shared" si="133"/>
        <v>0</v>
      </c>
      <c r="BT336" s="3">
        <v>35385</v>
      </c>
      <c r="BU336" s="4">
        <v>3</v>
      </c>
      <c r="BV336" s="4"/>
      <c r="BW336" s="4"/>
      <c r="BX336" s="4"/>
      <c r="BY336" s="10">
        <f t="shared" si="134"/>
        <v>3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24</v>
      </c>
      <c r="CQ336" s="4"/>
      <c r="CR336" s="4"/>
      <c r="CS336" s="4"/>
      <c r="CT336" s="10">
        <f t="shared" si="137"/>
        <v>24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25</v>
      </c>
      <c r="DS336" s="4"/>
      <c r="DT336" s="4"/>
      <c r="DU336" s="4"/>
      <c r="DV336" s="10">
        <f t="shared" si="141"/>
        <v>25</v>
      </c>
      <c r="DX336" s="3">
        <v>38307</v>
      </c>
      <c r="DY336" s="4">
        <v>0</v>
      </c>
      <c r="DZ336" s="4">
        <v>0</v>
      </c>
      <c r="EA336" s="4">
        <v>0</v>
      </c>
      <c r="EB336" s="4">
        <v>0.4</v>
      </c>
      <c r="EC336" s="10">
        <f t="shared" si="142"/>
        <v>0</v>
      </c>
      <c r="EE336" s="3">
        <v>38673</v>
      </c>
      <c r="EF336" s="4">
        <v>10</v>
      </c>
      <c r="EG336" s="4"/>
      <c r="EH336" s="4"/>
      <c r="EI336" s="4"/>
      <c r="EJ336" s="10">
        <f t="shared" si="143"/>
        <v>10</v>
      </c>
      <c r="EL336" s="3">
        <v>39038</v>
      </c>
      <c r="EM336" s="4">
        <v>18</v>
      </c>
      <c r="EN336" s="4"/>
      <c r="EO336" s="4"/>
      <c r="EP336" s="4"/>
      <c r="EQ336" s="10">
        <f t="shared" si="144"/>
        <v>18</v>
      </c>
      <c r="ES336" s="3">
        <v>39403</v>
      </c>
      <c r="ET336" s="4">
        <v>0</v>
      </c>
      <c r="EU336" s="4"/>
      <c r="EV336" s="4"/>
      <c r="EW336" s="4"/>
      <c r="EX336" s="10">
        <f t="shared" si="145"/>
        <v>0</v>
      </c>
      <c r="EZ336" s="3">
        <v>39768</v>
      </c>
      <c r="FA336" s="4">
        <v>9</v>
      </c>
      <c r="FB336" s="4"/>
      <c r="FC336" s="4"/>
      <c r="FD336" s="4"/>
      <c r="FE336" s="10">
        <f t="shared" si="146"/>
        <v>9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2</v>
      </c>
      <c r="FP336" s="4"/>
      <c r="FQ336" s="4"/>
      <c r="FR336" s="4"/>
      <c r="FS336" s="10">
        <f t="shared" si="148"/>
        <v>2</v>
      </c>
      <c r="FU336" s="3">
        <v>40864</v>
      </c>
      <c r="FV336" s="4">
        <v>17</v>
      </c>
      <c r="FW336" s="4"/>
      <c r="FX336" s="4"/>
      <c r="FY336" s="4"/>
      <c r="FZ336" s="10">
        <f t="shared" si="149"/>
        <v>17</v>
      </c>
      <c r="GB336" s="3">
        <v>41229</v>
      </c>
      <c r="GC336" s="4">
        <v>5</v>
      </c>
      <c r="GD336" s="4"/>
      <c r="GE336" s="4"/>
      <c r="GF336" s="4"/>
      <c r="GG336" s="10">
        <f t="shared" si="150"/>
        <v>5</v>
      </c>
      <c r="GI336" s="3">
        <v>41595</v>
      </c>
      <c r="GJ336" s="4">
        <v>2</v>
      </c>
      <c r="GK336" s="4"/>
      <c r="GL336" s="4"/>
      <c r="GM336" s="4"/>
      <c r="GN336" s="10">
        <f t="shared" si="151"/>
        <v>2</v>
      </c>
      <c r="GP336" s="3">
        <v>41960</v>
      </c>
      <c r="GQ336" s="4">
        <v>0</v>
      </c>
      <c r="GR336" s="4">
        <v>0</v>
      </c>
      <c r="GS336" s="4">
        <v>0</v>
      </c>
      <c r="GT336" s="4">
        <v>3.8</v>
      </c>
      <c r="GU336" s="10">
        <f t="shared" si="152"/>
        <v>0</v>
      </c>
      <c r="GW336" s="3">
        <v>42325</v>
      </c>
      <c r="GX336" s="4">
        <v>19</v>
      </c>
      <c r="GY336" s="4"/>
      <c r="GZ336" s="4"/>
      <c r="HA336" s="4"/>
      <c r="HB336" s="10">
        <f t="shared" si="153"/>
        <v>19</v>
      </c>
      <c r="HD336" s="3">
        <v>42690</v>
      </c>
      <c r="HE336" s="4">
        <v>0</v>
      </c>
      <c r="HF336" s="4"/>
      <c r="HG336" s="4"/>
      <c r="HH336" s="4"/>
      <c r="HI336" s="10">
        <f t="shared" si="154"/>
        <v>0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17</v>
      </c>
      <c r="R337" s="4"/>
      <c r="S337" s="4"/>
      <c r="T337" s="4"/>
      <c r="U337" s="10">
        <f t="shared" ref="U337:U380" si="157">IF(Q337="",(AVERAGE(R337:T337)),Q337)</f>
        <v>17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0</v>
      </c>
      <c r="AF337" s="4">
        <v>9.3000000000000007</v>
      </c>
      <c r="AG337" s="4">
        <v>6</v>
      </c>
      <c r="AH337" s="4">
        <v>0.8</v>
      </c>
      <c r="AI337" s="10">
        <f t="shared" ref="AI337:AI380" si="159">IF(AE337="",(AVERAGE(AF337:AH337)),AE337)</f>
        <v>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/>
      <c r="AU337" s="4"/>
      <c r="AV337" s="4"/>
      <c r="AW337" s="10">
        <f t="shared" ref="AW337:AW380" si="161">IF(AS337="",(AVERAGE(AT337:AV337)),AS337)</f>
        <v>0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35</v>
      </c>
      <c r="BV337" s="4"/>
      <c r="BW337" s="4"/>
      <c r="BX337" s="4"/>
      <c r="BY337" s="10">
        <f t="shared" ref="BY337:BY380" si="165">IF(BU337="",(AVERAGE(BV337:BX337)),BU337)</f>
        <v>35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1</v>
      </c>
      <c r="CJ337" s="4"/>
      <c r="CK337" s="4"/>
      <c r="CL337" s="4"/>
      <c r="CM337" s="10">
        <f t="shared" ref="CM337:CM380" si="167">IF(CI337="",(AVERAGE(CJ337:CL337)),CI337)</f>
        <v>1</v>
      </c>
      <c r="CO337" s="3">
        <v>36482</v>
      </c>
      <c r="CP337" s="4">
        <v>0</v>
      </c>
      <c r="CQ337" s="4"/>
      <c r="CR337" s="4"/>
      <c r="CS337" s="4"/>
      <c r="CT337" s="10">
        <f t="shared" ref="CT337:CT380" si="168">IF(CP337="",(AVERAGE(CQ337:CS337)),CP337)</f>
        <v>0</v>
      </c>
      <c r="CV337" s="3">
        <v>36847</v>
      </c>
      <c r="CW337" s="4">
        <v>0</v>
      </c>
      <c r="CX337" s="4"/>
      <c r="CY337" s="4"/>
      <c r="CZ337" s="4"/>
      <c r="DA337" s="10">
        <f t="shared" ref="DA337:DA380" si="169">IF(CW337="",(AVERAGE(CX337:CZ337)),CW337)</f>
        <v>0</v>
      </c>
      <c r="DC337" s="3">
        <v>37213</v>
      </c>
      <c r="DD337" s="4">
        <v>0</v>
      </c>
      <c r="DE337" s="4"/>
      <c r="DF337" s="4"/>
      <c r="DG337" s="4"/>
      <c r="DH337" s="10">
        <f t="shared" ref="DH337:DH380" si="170">IF(DD337="",(AVERAGE(DE337:DG337)),DD337)</f>
        <v>0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0</v>
      </c>
      <c r="DS337" s="4"/>
      <c r="DT337" s="4"/>
      <c r="DU337" s="4"/>
      <c r="DV337" s="10">
        <f t="shared" ref="DV337:DV380" si="172">IF(DR337="",(AVERAGE(DS337:DU337)),DR337)</f>
        <v>0</v>
      </c>
      <c r="DX337" s="3">
        <v>38308</v>
      </c>
      <c r="DY337" s="4">
        <v>0</v>
      </c>
      <c r="DZ337" s="4">
        <v>0.3</v>
      </c>
      <c r="EA337" s="4">
        <v>0</v>
      </c>
      <c r="EB337" s="4">
        <v>0.7</v>
      </c>
      <c r="EC337" s="10">
        <f t="shared" ref="EC337:EC380" si="173">IF(DY337="",(AVERAGE(DZ337:EB337)),DY337)</f>
        <v>0</v>
      </c>
      <c r="EE337" s="3">
        <v>38674</v>
      </c>
      <c r="EF337" s="4">
        <v>0</v>
      </c>
      <c r="EG337" s="4"/>
      <c r="EH337" s="4"/>
      <c r="EI337" s="4"/>
      <c r="EJ337" s="10">
        <f t="shared" ref="EJ337:EJ380" si="174">IF(EF337="",(AVERAGE(EG337:EI337)),EF337)</f>
        <v>0</v>
      </c>
      <c r="EL337" s="3">
        <v>39039</v>
      </c>
      <c r="EM337" s="4">
        <v>0</v>
      </c>
      <c r="EN337" s="4"/>
      <c r="EO337" s="4"/>
      <c r="EP337" s="4"/>
      <c r="EQ337" s="10">
        <f t="shared" ref="EQ337:EQ380" si="175">IF(EM337="",(AVERAGE(EN337:EP337)),EM337)</f>
        <v>0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7</v>
      </c>
      <c r="FB337" s="4"/>
      <c r="FC337" s="4"/>
      <c r="FD337" s="4"/>
      <c r="FE337" s="10">
        <f t="shared" ref="FE337:FE380" si="177">IF(FA337="",(AVERAGE(FB337:FD337)),FA337)</f>
        <v>7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0</v>
      </c>
      <c r="FP337" s="4"/>
      <c r="FQ337" s="4"/>
      <c r="FR337" s="4"/>
      <c r="FS337" s="10">
        <f t="shared" ref="FS337:FS380" si="179">IF(FO337="",(AVERAGE(FP337:FR337)),FO337)</f>
        <v>0</v>
      </c>
      <c r="FU337" s="3">
        <v>40865</v>
      </c>
      <c r="FV337" s="4">
        <v>20</v>
      </c>
      <c r="FW337" s="4"/>
      <c r="FX337" s="4"/>
      <c r="FY337" s="4"/>
      <c r="FZ337" s="10">
        <f t="shared" ref="FZ337:FZ380" si="180">IF(FV337="",(AVERAGE(FW337:FY337)),FV337)</f>
        <v>20</v>
      </c>
      <c r="GB337" s="3">
        <v>41230</v>
      </c>
      <c r="GC337" s="4">
        <v>5</v>
      </c>
      <c r="GD337" s="4"/>
      <c r="GE337" s="4"/>
      <c r="GF337" s="4"/>
      <c r="GG337" s="10">
        <f t="shared" ref="GG337:GG380" si="181">IF(GC337="",(AVERAGE(GD337:GF337)),GC337)</f>
        <v>5</v>
      </c>
      <c r="GI337" s="3">
        <v>41596</v>
      </c>
      <c r="GJ337" s="4">
        <v>0</v>
      </c>
      <c r="GK337" s="4"/>
      <c r="GL337" s="4"/>
      <c r="GM337" s="4"/>
      <c r="GN337" s="10">
        <f t="shared" ref="GN337:GN380" si="182">IF(GJ337="",(AVERAGE(GK337:GM337)),GJ337)</f>
        <v>0</v>
      </c>
      <c r="GP337" s="3">
        <v>41961</v>
      </c>
      <c r="GQ337" s="4">
        <v>13</v>
      </c>
      <c r="GR337" s="4">
        <v>5.8</v>
      </c>
      <c r="GS337" s="4">
        <v>0</v>
      </c>
      <c r="GT337" s="4">
        <v>5.3</v>
      </c>
      <c r="GU337" s="10">
        <f t="shared" ref="GU337:GU380" si="183">IF(GQ337="",(AVERAGE(GR337:GT337)),GQ337)</f>
        <v>13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4</v>
      </c>
      <c r="HF337" s="4"/>
      <c r="HG337" s="4"/>
      <c r="HH337" s="4"/>
      <c r="HI337" s="10">
        <f t="shared" ref="HI337:HI381" si="185">IF(HE337="",(AVERAGE(HF337:HH337)),HE337)</f>
        <v>4</v>
      </c>
    </row>
    <row r="338" spans="2:217" ht="18" customHeight="1" x14ac:dyDescent="0.35">
      <c r="B338" s="3">
        <v>31735</v>
      </c>
      <c r="C338" s="4">
        <v>0</v>
      </c>
      <c r="D338" s="4"/>
      <c r="E338" s="4"/>
      <c r="F338" s="4"/>
      <c r="G338" s="10">
        <f t="shared" si="155"/>
        <v>0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9</v>
      </c>
      <c r="R338" s="4"/>
      <c r="S338" s="4"/>
      <c r="T338" s="4"/>
      <c r="U338" s="10">
        <f t="shared" si="157"/>
        <v>9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>
        <v>0</v>
      </c>
      <c r="AG338" s="4">
        <v>0</v>
      </c>
      <c r="AH338" s="4">
        <v>0</v>
      </c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/>
      <c r="AU338" s="4"/>
      <c r="AV338" s="4"/>
      <c r="AW338" s="10">
        <f t="shared" si="161"/>
        <v>0</v>
      </c>
      <c r="AY338" s="3">
        <v>34292</v>
      </c>
      <c r="AZ338" s="4">
        <v>19</v>
      </c>
      <c r="BA338" s="4"/>
      <c r="BB338" s="4"/>
      <c r="BC338" s="4"/>
      <c r="BD338" s="10">
        <f t="shared" si="162"/>
        <v>19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0</v>
      </c>
      <c r="BV338" s="4"/>
      <c r="BW338" s="4"/>
      <c r="BX338" s="4"/>
      <c r="BY338" s="10">
        <f t="shared" si="165"/>
        <v>0</v>
      </c>
      <c r="CA338" s="3">
        <v>35753</v>
      </c>
      <c r="CB338" s="4">
        <v>13</v>
      </c>
      <c r="CC338" s="4"/>
      <c r="CD338" s="4"/>
      <c r="CE338" s="4"/>
      <c r="CF338" s="10">
        <f t="shared" si="166"/>
        <v>13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0</v>
      </c>
      <c r="CQ338" s="4"/>
      <c r="CR338" s="4"/>
      <c r="CS338" s="4"/>
      <c r="CT338" s="10">
        <f t="shared" si="168"/>
        <v>0</v>
      </c>
      <c r="CV338" s="3">
        <v>36848</v>
      </c>
      <c r="CW338" s="4">
        <v>5</v>
      </c>
      <c r="CX338" s="4"/>
      <c r="CY338" s="4"/>
      <c r="CZ338" s="4"/>
      <c r="DA338" s="10">
        <f t="shared" si="169"/>
        <v>5</v>
      </c>
      <c r="DC338" s="3">
        <v>37214</v>
      </c>
      <c r="DD338" s="4">
        <v>0</v>
      </c>
      <c r="DE338" s="4"/>
      <c r="DF338" s="4"/>
      <c r="DG338" s="4"/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4">
        <v>6</v>
      </c>
      <c r="DZ338" s="4">
        <v>2.8</v>
      </c>
      <c r="EA338" s="4">
        <v>0</v>
      </c>
      <c r="EB338" s="4">
        <v>6.1</v>
      </c>
      <c r="EC338" s="10">
        <f t="shared" si="173"/>
        <v>6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/>
      <c r="FC338" s="4"/>
      <c r="FD338" s="4"/>
      <c r="FE338" s="10">
        <f t="shared" si="177"/>
        <v>0</v>
      </c>
      <c r="FG338" s="3">
        <v>40136</v>
      </c>
      <c r="FH338" s="4">
        <v>2</v>
      </c>
      <c r="FI338" s="4"/>
      <c r="FJ338" s="4"/>
      <c r="FK338" s="4"/>
      <c r="FL338" s="10">
        <f t="shared" si="178"/>
        <v>2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3</v>
      </c>
      <c r="FW338" s="4"/>
      <c r="FX338" s="4"/>
      <c r="FY338" s="4"/>
      <c r="FZ338" s="10">
        <f t="shared" si="180"/>
        <v>3</v>
      </c>
      <c r="GB338" s="3">
        <v>41231</v>
      </c>
      <c r="GC338" s="4">
        <v>0</v>
      </c>
      <c r="GD338" s="4"/>
      <c r="GE338" s="4"/>
      <c r="GF338" s="4"/>
      <c r="GG338" s="10">
        <f t="shared" si="181"/>
        <v>0</v>
      </c>
      <c r="GI338" s="3">
        <v>41597</v>
      </c>
      <c r="GJ338" s="4">
        <v>0</v>
      </c>
      <c r="GK338" s="4"/>
      <c r="GL338" s="4"/>
      <c r="GM338" s="4"/>
      <c r="GN338" s="10">
        <f t="shared" si="182"/>
        <v>0</v>
      </c>
      <c r="GP338" s="3">
        <v>41962</v>
      </c>
      <c r="GQ338" s="4">
        <v>2</v>
      </c>
      <c r="GR338" s="4">
        <v>2.7</v>
      </c>
      <c r="GS338" s="4">
        <v>0</v>
      </c>
      <c r="GT338" s="4">
        <v>0.4</v>
      </c>
      <c r="GU338" s="10">
        <f t="shared" si="183"/>
        <v>2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</v>
      </c>
      <c r="HF338" s="4"/>
      <c r="HG338" s="4"/>
      <c r="HH338" s="4"/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0</v>
      </c>
      <c r="K339" s="4"/>
      <c r="L339" s="4"/>
      <c r="M339" s="4"/>
      <c r="N339" s="10">
        <f t="shared" si="156"/>
        <v>0</v>
      </c>
      <c r="P339" s="3">
        <v>32466</v>
      </c>
      <c r="Q339" s="4">
        <v>0</v>
      </c>
      <c r="R339" s="4"/>
      <c r="S339" s="4"/>
      <c r="T339" s="4"/>
      <c r="U339" s="10">
        <f t="shared" si="157"/>
        <v>0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>
        <v>0</v>
      </c>
      <c r="AG339" s="4">
        <v>0</v>
      </c>
      <c r="AH339" s="4">
        <v>0</v>
      </c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/>
      <c r="AU339" s="4"/>
      <c r="AV339" s="4"/>
      <c r="AW339" s="10">
        <f t="shared" si="161"/>
        <v>0</v>
      </c>
      <c r="AY339" s="3">
        <v>34293</v>
      </c>
      <c r="AZ339" s="4">
        <v>0</v>
      </c>
      <c r="BA339" s="4"/>
      <c r="BB339" s="4"/>
      <c r="BC339" s="4"/>
      <c r="BD339" s="10">
        <f t="shared" si="162"/>
        <v>0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3</v>
      </c>
      <c r="CJ339" s="4"/>
      <c r="CK339" s="4"/>
      <c r="CL339" s="4"/>
      <c r="CM339" s="10">
        <f t="shared" si="167"/>
        <v>3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0</v>
      </c>
      <c r="DE339" s="4"/>
      <c r="DF339" s="4"/>
      <c r="DG339" s="4"/>
      <c r="DH339" s="10">
        <f t="shared" si="170"/>
        <v>0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>
        <v>0</v>
      </c>
      <c r="EA339" s="4">
        <v>0</v>
      </c>
      <c r="EB339" s="4">
        <v>2</v>
      </c>
      <c r="EC339" s="10">
        <f t="shared" si="173"/>
        <v>0</v>
      </c>
      <c r="EE339" s="3">
        <v>38676</v>
      </c>
      <c r="EF339" s="4">
        <v>6</v>
      </c>
      <c r="EG339" s="4"/>
      <c r="EH339" s="4"/>
      <c r="EI339" s="4"/>
      <c r="EJ339" s="10">
        <f t="shared" si="174"/>
        <v>6</v>
      </c>
      <c r="EL339" s="3">
        <v>39041</v>
      </c>
      <c r="EM339" s="4">
        <v>0</v>
      </c>
      <c r="EN339" s="4"/>
      <c r="EO339" s="4"/>
      <c r="EP339" s="4"/>
      <c r="EQ339" s="10">
        <f t="shared" si="175"/>
        <v>0</v>
      </c>
      <c r="ES339" s="3">
        <v>39406</v>
      </c>
      <c r="ET339" s="4">
        <v>4</v>
      </c>
      <c r="EU339" s="4"/>
      <c r="EV339" s="4"/>
      <c r="EW339" s="4"/>
      <c r="EX339" s="10">
        <f t="shared" si="176"/>
        <v>4</v>
      </c>
      <c r="EZ339" s="3">
        <v>39771</v>
      </c>
      <c r="FA339" s="4">
        <v>0</v>
      </c>
      <c r="FB339" s="4"/>
      <c r="FC339" s="4"/>
      <c r="FD339" s="4"/>
      <c r="FE339" s="10">
        <f t="shared" si="177"/>
        <v>0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1</v>
      </c>
      <c r="FW339" s="4"/>
      <c r="FX339" s="4"/>
      <c r="FY339" s="4"/>
      <c r="FZ339" s="10">
        <f t="shared" si="180"/>
        <v>1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0</v>
      </c>
      <c r="GK339" s="4"/>
      <c r="GL339" s="4"/>
      <c r="GM339" s="4"/>
      <c r="GN339" s="10">
        <f t="shared" si="182"/>
        <v>0</v>
      </c>
      <c r="GP339" s="3">
        <v>41963</v>
      </c>
      <c r="GQ339" s="4">
        <v>0</v>
      </c>
      <c r="GR339" s="4">
        <v>0</v>
      </c>
      <c r="GS339" s="4">
        <v>0</v>
      </c>
      <c r="GT339" s="4">
        <v>0</v>
      </c>
      <c r="GU339" s="10">
        <f t="shared" si="183"/>
        <v>0</v>
      </c>
      <c r="GW339" s="3">
        <v>42328</v>
      </c>
      <c r="GX339" s="4">
        <v>2</v>
      </c>
      <c r="GY339" s="4"/>
      <c r="GZ339" s="4"/>
      <c r="HA339" s="4"/>
      <c r="HB339" s="10">
        <f t="shared" si="184"/>
        <v>2</v>
      </c>
      <c r="HD339" s="3">
        <v>42693</v>
      </c>
      <c r="HE339" s="4">
        <v>21</v>
      </c>
      <c r="HF339" s="4"/>
      <c r="HG339" s="4"/>
      <c r="HH339" s="4"/>
      <c r="HI339" s="10">
        <f t="shared" si="185"/>
        <v>21</v>
      </c>
    </row>
    <row r="340" spans="2:217" ht="18" customHeight="1" x14ac:dyDescent="0.35">
      <c r="B340" s="3">
        <v>31737</v>
      </c>
      <c r="C340" s="4">
        <v>0</v>
      </c>
      <c r="D340" s="4"/>
      <c r="E340" s="4"/>
      <c r="F340" s="4"/>
      <c r="G340" s="10">
        <f t="shared" si="155"/>
        <v>0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21</v>
      </c>
      <c r="R340" s="4"/>
      <c r="S340" s="4"/>
      <c r="T340" s="4"/>
      <c r="U340" s="10">
        <f t="shared" si="157"/>
        <v>21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>
        <v>0.2</v>
      </c>
      <c r="AG340" s="4">
        <v>0</v>
      </c>
      <c r="AH340" s="4">
        <v>6.2</v>
      </c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0</v>
      </c>
      <c r="BH340" s="4"/>
      <c r="BI340" s="4"/>
      <c r="BJ340" s="4"/>
      <c r="BK340" s="10">
        <f t="shared" si="163"/>
        <v>0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8</v>
      </c>
      <c r="CQ340" s="4"/>
      <c r="CR340" s="4"/>
      <c r="CS340" s="4"/>
      <c r="CT340" s="10">
        <f t="shared" si="168"/>
        <v>8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7</v>
      </c>
      <c r="DE340" s="4"/>
      <c r="DF340" s="4"/>
      <c r="DG340" s="4"/>
      <c r="DH340" s="10">
        <f t="shared" si="170"/>
        <v>7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0</v>
      </c>
      <c r="DS340" s="4"/>
      <c r="DT340" s="4"/>
      <c r="DU340" s="4"/>
      <c r="DV340" s="10">
        <f t="shared" si="172"/>
        <v>0</v>
      </c>
      <c r="DX340" s="3">
        <v>38311</v>
      </c>
      <c r="DY340" s="4">
        <v>0</v>
      </c>
      <c r="DZ340" s="4">
        <v>0</v>
      </c>
      <c r="EA340" s="4">
        <v>0</v>
      </c>
      <c r="EB340" s="4">
        <v>0.1</v>
      </c>
      <c r="EC340" s="10">
        <f t="shared" si="173"/>
        <v>0</v>
      </c>
      <c r="EE340" s="3">
        <v>38677</v>
      </c>
      <c r="EF340" s="4">
        <v>5</v>
      </c>
      <c r="EG340" s="4"/>
      <c r="EH340" s="4"/>
      <c r="EI340" s="4"/>
      <c r="EJ340" s="10">
        <f t="shared" si="174"/>
        <v>5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>
        <v>0</v>
      </c>
      <c r="GS340" s="4">
        <v>0</v>
      </c>
      <c r="GT340" s="4">
        <v>0</v>
      </c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0</v>
      </c>
      <c r="HF340" s="4"/>
      <c r="HG340" s="4"/>
      <c r="HH340" s="4"/>
      <c r="HI340" s="10">
        <f t="shared" si="185"/>
        <v>0</v>
      </c>
    </row>
    <row r="341" spans="2:217" ht="18" customHeight="1" x14ac:dyDescent="0.35">
      <c r="B341" s="3">
        <v>31738</v>
      </c>
      <c r="C341" s="4">
        <v>0</v>
      </c>
      <c r="D341" s="4"/>
      <c r="E341" s="4"/>
      <c r="F341" s="4"/>
      <c r="G341" s="10">
        <f t="shared" si="155"/>
        <v>0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0</v>
      </c>
      <c r="R341" s="4"/>
      <c r="S341" s="4"/>
      <c r="T341" s="4"/>
      <c r="U341" s="10">
        <f t="shared" si="157"/>
        <v>0</v>
      </c>
      <c r="W341" s="3">
        <v>32834</v>
      </c>
      <c r="X341" s="4">
        <v>2</v>
      </c>
      <c r="Y341" s="4"/>
      <c r="Z341" s="4"/>
      <c r="AA341" s="4"/>
      <c r="AB341" s="10">
        <f t="shared" si="158"/>
        <v>2</v>
      </c>
      <c r="AD341" s="3">
        <v>33199</v>
      </c>
      <c r="AE341" s="4">
        <v>0</v>
      </c>
      <c r="AF341" s="4">
        <v>0</v>
      </c>
      <c r="AG341" s="4">
        <v>0</v>
      </c>
      <c r="AH341" s="4">
        <v>0</v>
      </c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4</v>
      </c>
      <c r="CJ341" s="4"/>
      <c r="CK341" s="4"/>
      <c r="CL341" s="4"/>
      <c r="CM341" s="10">
        <f t="shared" si="167"/>
        <v>4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12</v>
      </c>
      <c r="DS341" s="4"/>
      <c r="DT341" s="4"/>
      <c r="DU341" s="4"/>
      <c r="DV341" s="10">
        <f t="shared" si="172"/>
        <v>12</v>
      </c>
      <c r="DX341" s="3">
        <v>38312</v>
      </c>
      <c r="DY341" s="4">
        <v>0</v>
      </c>
      <c r="DZ341" s="4">
        <v>0</v>
      </c>
      <c r="EA341" s="4">
        <v>0</v>
      </c>
      <c r="EB341" s="4">
        <v>0</v>
      </c>
      <c r="EC341" s="10">
        <f t="shared" si="173"/>
        <v>0</v>
      </c>
      <c r="EE341" s="3">
        <v>38678</v>
      </c>
      <c r="EF341" s="4">
        <v>0</v>
      </c>
      <c r="EG341" s="4"/>
      <c r="EH341" s="4"/>
      <c r="EI341" s="4"/>
      <c r="EJ341" s="10">
        <f t="shared" si="174"/>
        <v>0</v>
      </c>
      <c r="EL341" s="3">
        <v>39043</v>
      </c>
      <c r="EM341" s="4">
        <v>0</v>
      </c>
      <c r="EN341" s="4"/>
      <c r="EO341" s="4"/>
      <c r="EP341" s="4"/>
      <c r="EQ341" s="10">
        <f t="shared" si="175"/>
        <v>0</v>
      </c>
      <c r="ES341" s="3">
        <v>39408</v>
      </c>
      <c r="ET341" s="4">
        <v>0</v>
      </c>
      <c r="EU341" s="4"/>
      <c r="EV341" s="4"/>
      <c r="EW341" s="4"/>
      <c r="EX341" s="10">
        <f t="shared" si="176"/>
        <v>0</v>
      </c>
      <c r="EZ341" s="3">
        <v>39773</v>
      </c>
      <c r="FA341" s="4">
        <v>37</v>
      </c>
      <c r="FB341" s="4"/>
      <c r="FC341" s="4"/>
      <c r="FD341" s="4"/>
      <c r="FE341" s="10">
        <f t="shared" si="177"/>
        <v>37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0</v>
      </c>
      <c r="FW341" s="4"/>
      <c r="FX341" s="4"/>
      <c r="FY341" s="4"/>
      <c r="FZ341" s="10">
        <f t="shared" si="180"/>
        <v>0</v>
      </c>
      <c r="GB341" s="3">
        <v>41234</v>
      </c>
      <c r="GC341" s="4">
        <v>3</v>
      </c>
      <c r="GD341" s="4"/>
      <c r="GE341" s="4"/>
      <c r="GF341" s="4"/>
      <c r="GG341" s="10">
        <f t="shared" si="181"/>
        <v>3</v>
      </c>
      <c r="GI341" s="3">
        <v>41600</v>
      </c>
      <c r="GJ341" s="4">
        <v>3</v>
      </c>
      <c r="GK341" s="4"/>
      <c r="GL341" s="4"/>
      <c r="GM341" s="4"/>
      <c r="GN341" s="10">
        <f t="shared" si="182"/>
        <v>3</v>
      </c>
      <c r="GP341" s="3">
        <v>41965</v>
      </c>
      <c r="GQ341" s="4">
        <v>0</v>
      </c>
      <c r="GR341" s="4">
        <v>0</v>
      </c>
      <c r="GS341" s="4">
        <v>0</v>
      </c>
      <c r="GT341" s="4">
        <v>6.3</v>
      </c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0</v>
      </c>
      <c r="D342" s="4"/>
      <c r="E342" s="4"/>
      <c r="F342" s="4"/>
      <c r="G342" s="10">
        <f t="shared" si="155"/>
        <v>0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>
        <v>11</v>
      </c>
      <c r="AG342" s="4">
        <v>2</v>
      </c>
      <c r="AH342" s="4">
        <v>3.4</v>
      </c>
      <c r="AI342" s="10">
        <f t="shared" si="159"/>
        <v>0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70</v>
      </c>
      <c r="AT342" s="4"/>
      <c r="AU342" s="4"/>
      <c r="AV342" s="4"/>
      <c r="AW342" s="10">
        <f t="shared" si="161"/>
        <v>70</v>
      </c>
      <c r="AY342" s="3">
        <v>34296</v>
      </c>
      <c r="AZ342" s="4">
        <v>0</v>
      </c>
      <c r="BA342" s="4"/>
      <c r="BB342" s="4"/>
      <c r="BC342" s="4"/>
      <c r="BD342" s="10">
        <f t="shared" si="162"/>
        <v>0</v>
      </c>
      <c r="BF342" s="3">
        <v>34661</v>
      </c>
      <c r="BG342" s="4">
        <v>0</v>
      </c>
      <c r="BH342" s="4"/>
      <c r="BI342" s="4"/>
      <c r="BJ342" s="4"/>
      <c r="BK342" s="10">
        <f t="shared" si="163"/>
        <v>0</v>
      </c>
      <c r="BM342" s="3">
        <v>35026</v>
      </c>
      <c r="BN342" s="4">
        <v>27</v>
      </c>
      <c r="BO342" s="4"/>
      <c r="BP342" s="4"/>
      <c r="BQ342" s="4"/>
      <c r="BR342" s="10">
        <f t="shared" si="164"/>
        <v>27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4">
        <v>0</v>
      </c>
      <c r="CQ342" s="4"/>
      <c r="CR342" s="4"/>
      <c r="CS342" s="4"/>
      <c r="CT342" s="10">
        <f t="shared" si="168"/>
        <v>0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10</v>
      </c>
      <c r="DZ342" s="4">
        <v>0</v>
      </c>
      <c r="EA342" s="4">
        <v>0</v>
      </c>
      <c r="EB342" s="4">
        <v>0</v>
      </c>
      <c r="EC342" s="10">
        <f t="shared" si="173"/>
        <v>10</v>
      </c>
      <c r="EE342" s="3">
        <v>38679</v>
      </c>
      <c r="EF342" s="4">
        <v>10</v>
      </c>
      <c r="EG342" s="4"/>
      <c r="EH342" s="4"/>
      <c r="EI342" s="4"/>
      <c r="EJ342" s="10">
        <f t="shared" si="174"/>
        <v>10</v>
      </c>
      <c r="EL342" s="3">
        <v>39044</v>
      </c>
      <c r="EM342" s="4">
        <v>0</v>
      </c>
      <c r="EN342" s="4"/>
      <c r="EO342" s="4"/>
      <c r="EP342" s="4"/>
      <c r="EQ342" s="10">
        <f t="shared" si="175"/>
        <v>0</v>
      </c>
      <c r="ES342" s="3">
        <v>39409</v>
      </c>
      <c r="ET342" s="4">
        <v>0</v>
      </c>
      <c r="EU342" s="4"/>
      <c r="EV342" s="4"/>
      <c r="EW342" s="4"/>
      <c r="EX342" s="10">
        <f t="shared" si="176"/>
        <v>0</v>
      </c>
      <c r="EZ342" s="3">
        <v>39774</v>
      </c>
      <c r="FA342" s="4">
        <v>0</v>
      </c>
      <c r="FB342" s="4"/>
      <c r="FC342" s="4"/>
      <c r="FD342" s="4"/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0</v>
      </c>
      <c r="FP342" s="4"/>
      <c r="FQ342" s="4"/>
      <c r="FR342" s="4"/>
      <c r="FS342" s="10">
        <f t="shared" si="179"/>
        <v>0</v>
      </c>
      <c r="FU342" s="3">
        <v>40870</v>
      </c>
      <c r="FV342" s="4">
        <v>0</v>
      </c>
      <c r="FW342" s="4"/>
      <c r="FX342" s="4"/>
      <c r="FY342" s="4"/>
      <c r="FZ342" s="10">
        <f t="shared" si="180"/>
        <v>0</v>
      </c>
      <c r="GB342" s="3">
        <v>41235</v>
      </c>
      <c r="GC342" s="4">
        <v>0</v>
      </c>
      <c r="GD342" s="4"/>
      <c r="GE342" s="4"/>
      <c r="GF342" s="4"/>
      <c r="GG342" s="10">
        <f t="shared" si="181"/>
        <v>0</v>
      </c>
      <c r="GI342" s="3">
        <v>41601</v>
      </c>
      <c r="GJ342" s="4">
        <v>4</v>
      </c>
      <c r="GK342" s="4"/>
      <c r="GL342" s="4"/>
      <c r="GM342" s="4"/>
      <c r="GN342" s="10">
        <f t="shared" si="182"/>
        <v>4</v>
      </c>
      <c r="GP342" s="3">
        <v>41966</v>
      </c>
      <c r="GQ342" s="4">
        <v>0</v>
      </c>
      <c r="GR342" s="4">
        <v>0</v>
      </c>
      <c r="GS342" s="4">
        <v>0</v>
      </c>
      <c r="GT342" s="4">
        <v>0.1</v>
      </c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>
        <v>0</v>
      </c>
      <c r="D343" s="4"/>
      <c r="E343" s="4"/>
      <c r="F343" s="4"/>
      <c r="G343" s="10">
        <f t="shared" si="155"/>
        <v>0</v>
      </c>
      <c r="I343" s="3">
        <v>32105</v>
      </c>
      <c r="J343" s="4">
        <v>0</v>
      </c>
      <c r="K343" s="4"/>
      <c r="L343" s="4"/>
      <c r="M343" s="4"/>
      <c r="N343" s="10">
        <f t="shared" si="156"/>
        <v>0</v>
      </c>
      <c r="P343" s="3">
        <v>32470</v>
      </c>
      <c r="Q343" s="4">
        <v>0</v>
      </c>
      <c r="R343" s="4"/>
      <c r="S343" s="4"/>
      <c r="T343" s="4"/>
      <c r="U343" s="10">
        <f t="shared" si="157"/>
        <v>0</v>
      </c>
      <c r="W343" s="3">
        <v>32836</v>
      </c>
      <c r="X343" s="4">
        <v>3</v>
      </c>
      <c r="Y343" s="4"/>
      <c r="Z343" s="4"/>
      <c r="AA343" s="4"/>
      <c r="AB343" s="10">
        <f t="shared" si="158"/>
        <v>3</v>
      </c>
      <c r="AD343" s="3">
        <v>33201</v>
      </c>
      <c r="AE343" s="4">
        <v>0</v>
      </c>
      <c r="AF343" s="4">
        <v>0</v>
      </c>
      <c r="AG343" s="4">
        <v>0</v>
      </c>
      <c r="AH343" s="4">
        <v>0</v>
      </c>
      <c r="AI343" s="10">
        <f t="shared" si="159"/>
        <v>0</v>
      </c>
      <c r="AK343" s="3">
        <v>33566</v>
      </c>
      <c r="AL343" s="4">
        <v>25</v>
      </c>
      <c r="AM343" s="4"/>
      <c r="AN343" s="4"/>
      <c r="AO343" s="4"/>
      <c r="AP343" s="10">
        <f t="shared" si="160"/>
        <v>25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54</v>
      </c>
      <c r="BA343" s="4"/>
      <c r="BB343" s="4"/>
      <c r="BC343" s="4"/>
      <c r="BD343" s="10">
        <f t="shared" si="162"/>
        <v>54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0</v>
      </c>
      <c r="CQ343" s="4"/>
      <c r="CR343" s="4"/>
      <c r="CS343" s="4"/>
      <c r="CT343" s="10">
        <f t="shared" si="168"/>
        <v>0</v>
      </c>
      <c r="CV343" s="3">
        <v>36853</v>
      </c>
      <c r="CW343" s="4">
        <v>3</v>
      </c>
      <c r="CX343" s="4"/>
      <c r="CY343" s="4"/>
      <c r="CZ343" s="4"/>
      <c r="DA343" s="10">
        <f t="shared" si="169"/>
        <v>3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>
        <v>0</v>
      </c>
      <c r="EA343" s="4">
        <v>0</v>
      </c>
      <c r="EB343" s="4">
        <v>0</v>
      </c>
      <c r="EC343" s="10">
        <f t="shared" si="173"/>
        <v>0</v>
      </c>
      <c r="EE343" s="3">
        <v>38680</v>
      </c>
      <c r="EF343" s="4">
        <v>0</v>
      </c>
      <c r="EG343" s="4"/>
      <c r="EH343" s="4"/>
      <c r="EI343" s="4"/>
      <c r="EJ343" s="10">
        <f t="shared" si="174"/>
        <v>0</v>
      </c>
      <c r="EL343" s="3">
        <v>39045</v>
      </c>
      <c r="EM343" s="4">
        <v>10</v>
      </c>
      <c r="EN343" s="4"/>
      <c r="EO343" s="4"/>
      <c r="EP343" s="4"/>
      <c r="EQ343" s="10">
        <f t="shared" si="175"/>
        <v>10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3</v>
      </c>
      <c r="FP343" s="4"/>
      <c r="FQ343" s="4"/>
      <c r="FR343" s="4"/>
      <c r="FS343" s="10">
        <f t="shared" si="179"/>
        <v>3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2</v>
      </c>
      <c r="GK343" s="4"/>
      <c r="GL343" s="4"/>
      <c r="GM343" s="4"/>
      <c r="GN343" s="10">
        <f t="shared" si="182"/>
        <v>2</v>
      </c>
      <c r="GP343" s="3">
        <v>41967</v>
      </c>
      <c r="GQ343" s="4">
        <v>0</v>
      </c>
      <c r="GR343" s="4">
        <v>0</v>
      </c>
      <c r="GS343" s="4">
        <v>0</v>
      </c>
      <c r="GT343" s="4">
        <v>0</v>
      </c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0</v>
      </c>
      <c r="K344" s="4"/>
      <c r="L344" s="4"/>
      <c r="M344" s="4"/>
      <c r="N344" s="10">
        <f t="shared" si="156"/>
        <v>0</v>
      </c>
      <c r="P344" s="3">
        <v>32471</v>
      </c>
      <c r="Q344" s="4">
        <v>0</v>
      </c>
      <c r="R344" s="4"/>
      <c r="S344" s="4"/>
      <c r="T344" s="4"/>
      <c r="U344" s="10">
        <f t="shared" si="157"/>
        <v>0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>
        <v>0</v>
      </c>
      <c r="AG344" s="4">
        <v>3</v>
      </c>
      <c r="AH344" s="4">
        <v>0</v>
      </c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0</v>
      </c>
      <c r="BA344" s="4"/>
      <c r="BB344" s="4"/>
      <c r="BC344" s="4"/>
      <c r="BD344" s="10">
        <f t="shared" si="162"/>
        <v>0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0</v>
      </c>
      <c r="BO344" s="4"/>
      <c r="BP344" s="4"/>
      <c r="BQ344" s="4"/>
      <c r="BR344" s="10">
        <f t="shared" si="164"/>
        <v>0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0</v>
      </c>
      <c r="CJ344" s="4"/>
      <c r="CK344" s="4"/>
      <c r="CL344" s="4"/>
      <c r="CM344" s="10">
        <f t="shared" si="167"/>
        <v>0</v>
      </c>
      <c r="CO344" s="3">
        <v>36489</v>
      </c>
      <c r="CP344" s="4">
        <v>4</v>
      </c>
      <c r="CQ344" s="4"/>
      <c r="CR344" s="4"/>
      <c r="CS344" s="4"/>
      <c r="CT344" s="10">
        <f t="shared" si="168"/>
        <v>4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5</v>
      </c>
      <c r="DS344" s="4"/>
      <c r="DT344" s="4"/>
      <c r="DU344" s="4"/>
      <c r="DV344" s="10">
        <f t="shared" si="172"/>
        <v>5</v>
      </c>
      <c r="DX344" s="3">
        <v>38315</v>
      </c>
      <c r="DY344" s="4">
        <v>0</v>
      </c>
      <c r="DZ344" s="4">
        <v>0</v>
      </c>
      <c r="EA344" s="4">
        <v>0</v>
      </c>
      <c r="EB344" s="4">
        <v>1.7</v>
      </c>
      <c r="EC344" s="10">
        <f t="shared" si="173"/>
        <v>0</v>
      </c>
      <c r="EE344" s="3">
        <v>38681</v>
      </c>
      <c r="EF344" s="4">
        <v>15</v>
      </c>
      <c r="EG344" s="4"/>
      <c r="EH344" s="4"/>
      <c r="EI344" s="4"/>
      <c r="EJ344" s="10">
        <f t="shared" si="174"/>
        <v>15</v>
      </c>
      <c r="EL344" s="3">
        <v>39046</v>
      </c>
      <c r="EM344" s="4">
        <v>0</v>
      </c>
      <c r="EN344" s="4"/>
      <c r="EO344" s="4"/>
      <c r="EP344" s="4"/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34</v>
      </c>
      <c r="FB344" s="4"/>
      <c r="FC344" s="4"/>
      <c r="FD344" s="4"/>
      <c r="FE344" s="10">
        <f t="shared" si="177"/>
        <v>34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0</v>
      </c>
      <c r="FW344" s="4"/>
      <c r="FX344" s="4"/>
      <c r="FY344" s="4"/>
      <c r="FZ344" s="10">
        <f t="shared" si="180"/>
        <v>0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</v>
      </c>
      <c r="GR344" s="4">
        <v>0</v>
      </c>
      <c r="GS344" s="4">
        <v>0</v>
      </c>
      <c r="GT344" s="4">
        <v>0</v>
      </c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</v>
      </c>
      <c r="HF344" s="4"/>
      <c r="HG344" s="4"/>
      <c r="HH344" s="4"/>
      <c r="HI344" s="10">
        <f t="shared" si="185"/>
        <v>0</v>
      </c>
    </row>
    <row r="345" spans="2:217" ht="18" customHeight="1" x14ac:dyDescent="0.35">
      <c r="B345" s="3">
        <v>31742</v>
      </c>
      <c r="C345" s="4">
        <v>0</v>
      </c>
      <c r="D345" s="4"/>
      <c r="E345" s="4"/>
      <c r="F345" s="4"/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0</v>
      </c>
      <c r="R345" s="4"/>
      <c r="S345" s="4"/>
      <c r="T345" s="4"/>
      <c r="U345" s="10">
        <f t="shared" si="157"/>
        <v>0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>
        <v>0</v>
      </c>
      <c r="AG345" s="4">
        <v>0</v>
      </c>
      <c r="AH345" s="4">
        <v>0</v>
      </c>
      <c r="AI345" s="10">
        <f t="shared" si="159"/>
        <v>0</v>
      </c>
      <c r="AK345" s="3">
        <v>33568</v>
      </c>
      <c r="AL345" s="4">
        <v>0</v>
      </c>
      <c r="AM345" s="4"/>
      <c r="AN345" s="4"/>
      <c r="AO345" s="4"/>
      <c r="AP345" s="10">
        <f t="shared" si="160"/>
        <v>0</v>
      </c>
      <c r="AR345" s="3">
        <v>33933</v>
      </c>
      <c r="AS345" s="4">
        <v>8</v>
      </c>
      <c r="AT345" s="4"/>
      <c r="AU345" s="4"/>
      <c r="AV345" s="4"/>
      <c r="AW345" s="10">
        <f t="shared" si="161"/>
        <v>8</v>
      </c>
      <c r="AY345" s="3">
        <v>34299</v>
      </c>
      <c r="AZ345" s="4">
        <v>0</v>
      </c>
      <c r="BA345" s="4"/>
      <c r="BB345" s="4"/>
      <c r="BC345" s="4"/>
      <c r="BD345" s="10">
        <f t="shared" si="162"/>
        <v>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0</v>
      </c>
      <c r="CC345" s="4"/>
      <c r="CD345" s="4"/>
      <c r="CE345" s="4"/>
      <c r="CF345" s="10">
        <f t="shared" si="166"/>
        <v>0</v>
      </c>
      <c r="CH345" s="3">
        <v>36125</v>
      </c>
      <c r="CI345" s="4">
        <v>0</v>
      </c>
      <c r="CJ345" s="4"/>
      <c r="CK345" s="4"/>
      <c r="CL345" s="4"/>
      <c r="CM345" s="10">
        <f t="shared" si="167"/>
        <v>0</v>
      </c>
      <c r="CO345" s="3">
        <v>36490</v>
      </c>
      <c r="CP345" s="4">
        <v>0</v>
      </c>
      <c r="CQ345" s="4"/>
      <c r="CR345" s="4"/>
      <c r="CS345" s="4"/>
      <c r="CT345" s="10">
        <f t="shared" si="168"/>
        <v>0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30</v>
      </c>
      <c r="DE345" s="4"/>
      <c r="DF345" s="4"/>
      <c r="DG345" s="4"/>
      <c r="DH345" s="10">
        <f t="shared" si="170"/>
        <v>30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0</v>
      </c>
      <c r="DZ345" s="4">
        <v>0</v>
      </c>
      <c r="EA345" s="4">
        <v>0</v>
      </c>
      <c r="EB345" s="4">
        <v>0.2</v>
      </c>
      <c r="EC345" s="10">
        <f t="shared" si="173"/>
        <v>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0</v>
      </c>
      <c r="EN345" s="4"/>
      <c r="EO345" s="4"/>
      <c r="EP345" s="4"/>
      <c r="EQ345" s="10">
        <f t="shared" si="175"/>
        <v>0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0</v>
      </c>
      <c r="FB345" s="4"/>
      <c r="FC345" s="4"/>
      <c r="FD345" s="4"/>
      <c r="FE345" s="10">
        <f t="shared" si="177"/>
        <v>0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0</v>
      </c>
      <c r="FW345" s="4"/>
      <c r="FX345" s="4"/>
      <c r="FY345" s="4"/>
      <c r="FZ345" s="10">
        <f t="shared" si="180"/>
        <v>0</v>
      </c>
      <c r="GB345" s="3">
        <v>41238</v>
      </c>
      <c r="GC345" s="4">
        <v>2</v>
      </c>
      <c r="GD345" s="4"/>
      <c r="GE345" s="4"/>
      <c r="GF345" s="4"/>
      <c r="GG345" s="10">
        <f t="shared" si="181"/>
        <v>2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0</v>
      </c>
      <c r="GR345" s="4">
        <v>0.3</v>
      </c>
      <c r="GS345" s="4">
        <v>11</v>
      </c>
      <c r="GT345" s="4">
        <v>26.6</v>
      </c>
      <c r="GU345" s="10">
        <f t="shared" si="183"/>
        <v>0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0</v>
      </c>
      <c r="HF345" s="4"/>
      <c r="HG345" s="4"/>
      <c r="HH345" s="4"/>
      <c r="HI345" s="10">
        <f t="shared" si="185"/>
        <v>0</v>
      </c>
    </row>
    <row r="346" spans="2:217" ht="18" customHeight="1" x14ac:dyDescent="0.35">
      <c r="B346" s="3">
        <v>31743</v>
      </c>
      <c r="C346" s="4">
        <v>0</v>
      </c>
      <c r="D346" s="4"/>
      <c r="E346" s="4"/>
      <c r="F346" s="4"/>
      <c r="G346" s="10">
        <f t="shared" si="155"/>
        <v>0</v>
      </c>
      <c r="I346" s="3">
        <v>32108</v>
      </c>
      <c r="J346" s="4">
        <v>10</v>
      </c>
      <c r="K346" s="4"/>
      <c r="L346" s="4"/>
      <c r="M346" s="4"/>
      <c r="N346" s="10">
        <f t="shared" si="156"/>
        <v>10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20</v>
      </c>
      <c r="AF346" s="4">
        <v>0</v>
      </c>
      <c r="AG346" s="4">
        <v>0</v>
      </c>
      <c r="AH346" s="4">
        <v>0</v>
      </c>
      <c r="AI346" s="10">
        <f t="shared" si="159"/>
        <v>20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0</v>
      </c>
      <c r="AT346" s="4"/>
      <c r="AU346" s="4"/>
      <c r="AV346" s="4"/>
      <c r="AW346" s="10">
        <f t="shared" si="161"/>
        <v>0</v>
      </c>
      <c r="AY346" s="3">
        <v>34300</v>
      </c>
      <c r="AZ346" s="4">
        <v>10</v>
      </c>
      <c r="BA346" s="4"/>
      <c r="BB346" s="4"/>
      <c r="BC346" s="4"/>
      <c r="BD346" s="10">
        <f t="shared" si="162"/>
        <v>10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/>
      <c r="CR346" s="4"/>
      <c r="CS346" s="4"/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15</v>
      </c>
      <c r="DE346" s="4"/>
      <c r="DF346" s="4"/>
      <c r="DG346" s="4"/>
      <c r="DH346" s="10">
        <f t="shared" si="170"/>
        <v>15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0</v>
      </c>
      <c r="DZ346" s="4">
        <v>3.2</v>
      </c>
      <c r="EA346" s="4">
        <v>0</v>
      </c>
      <c r="EB346" s="4">
        <v>1.7</v>
      </c>
      <c r="EC346" s="10">
        <f t="shared" si="173"/>
        <v>0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9</v>
      </c>
      <c r="FB346" s="4"/>
      <c r="FC346" s="4"/>
      <c r="FD346" s="4"/>
      <c r="FE346" s="10">
        <f t="shared" si="177"/>
        <v>9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27</v>
      </c>
      <c r="FP346" s="4"/>
      <c r="FQ346" s="4"/>
      <c r="FR346" s="4"/>
      <c r="FS346" s="10">
        <f t="shared" si="179"/>
        <v>27</v>
      </c>
      <c r="FU346" s="3">
        <v>40874</v>
      </c>
      <c r="FV346" s="4">
        <v>4</v>
      </c>
      <c r="FW346" s="4"/>
      <c r="FX346" s="4"/>
      <c r="FY346" s="4"/>
      <c r="FZ346" s="10">
        <f t="shared" si="180"/>
        <v>4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9</v>
      </c>
      <c r="GK346" s="4"/>
      <c r="GL346" s="4"/>
      <c r="GM346" s="4"/>
      <c r="GN346" s="10">
        <f t="shared" si="182"/>
        <v>9</v>
      </c>
      <c r="GP346" s="3">
        <v>41970</v>
      </c>
      <c r="GQ346" s="4">
        <v>0</v>
      </c>
      <c r="GR346" s="4">
        <v>0</v>
      </c>
      <c r="GS346" s="4">
        <v>0</v>
      </c>
      <c r="GT346" s="4">
        <v>0</v>
      </c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0</v>
      </c>
      <c r="HF346" s="4"/>
      <c r="HG346" s="4"/>
      <c r="HH346" s="4"/>
      <c r="HI346" s="10">
        <f t="shared" si="185"/>
        <v>0</v>
      </c>
    </row>
    <row r="347" spans="2:217" ht="18" customHeight="1" x14ac:dyDescent="0.35">
      <c r="B347" s="3">
        <v>31744</v>
      </c>
      <c r="C347" s="4">
        <v>0</v>
      </c>
      <c r="D347" s="4"/>
      <c r="E347" s="4"/>
      <c r="F347" s="4"/>
      <c r="G347" s="10">
        <f t="shared" si="155"/>
        <v>0</v>
      </c>
      <c r="I347" s="3">
        <v>32109</v>
      </c>
      <c r="J347" s="4">
        <v>0</v>
      </c>
      <c r="K347" s="4"/>
      <c r="L347" s="4"/>
      <c r="M347" s="4"/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0</v>
      </c>
      <c r="AF347" s="4">
        <v>0.7</v>
      </c>
      <c r="AG347" s="4">
        <v>26</v>
      </c>
      <c r="AH347" s="4">
        <v>26</v>
      </c>
      <c r="AI347" s="10">
        <f t="shared" si="159"/>
        <v>0</v>
      </c>
      <c r="AK347" s="3">
        <v>33570</v>
      </c>
      <c r="AL347" s="4">
        <v>0</v>
      </c>
      <c r="AM347" s="4"/>
      <c r="AN347" s="4"/>
      <c r="AO347" s="4"/>
      <c r="AP347" s="10">
        <f t="shared" si="160"/>
        <v>0</v>
      </c>
      <c r="AR347" s="3">
        <v>33935</v>
      </c>
      <c r="AS347" s="4">
        <v>11</v>
      </c>
      <c r="AT347" s="4"/>
      <c r="AU347" s="4"/>
      <c r="AV347" s="4"/>
      <c r="AW347" s="10">
        <f t="shared" si="161"/>
        <v>11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27</v>
      </c>
      <c r="CJ347" s="4"/>
      <c r="CK347" s="4"/>
      <c r="CL347" s="4"/>
      <c r="CM347" s="10">
        <f t="shared" si="167"/>
        <v>27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0</v>
      </c>
      <c r="DE347" s="4"/>
      <c r="DF347" s="4"/>
      <c r="DG347" s="4"/>
      <c r="DH347" s="10">
        <f t="shared" si="170"/>
        <v>0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0</v>
      </c>
      <c r="DS347" s="4"/>
      <c r="DT347" s="4"/>
      <c r="DU347" s="4"/>
      <c r="DV347" s="10">
        <f t="shared" si="172"/>
        <v>0</v>
      </c>
      <c r="DX347" s="3">
        <v>38318</v>
      </c>
      <c r="DY347" s="4">
        <v>0</v>
      </c>
      <c r="DZ347" s="4">
        <v>0</v>
      </c>
      <c r="EA347" s="4">
        <v>0</v>
      </c>
      <c r="EB347" s="4">
        <v>0</v>
      </c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10</v>
      </c>
      <c r="EU347" s="4"/>
      <c r="EV347" s="4"/>
      <c r="EW347" s="4"/>
      <c r="EX347" s="10">
        <f t="shared" si="176"/>
        <v>10</v>
      </c>
      <c r="EZ347" s="3">
        <v>39779</v>
      </c>
      <c r="FA347" s="4">
        <v>11</v>
      </c>
      <c r="FB347" s="4"/>
      <c r="FC347" s="4"/>
      <c r="FD347" s="4"/>
      <c r="FE347" s="10">
        <f t="shared" si="177"/>
        <v>11</v>
      </c>
      <c r="FG347" s="3">
        <v>40145</v>
      </c>
      <c r="FH347" s="4">
        <v>0</v>
      </c>
      <c r="FI347" s="4"/>
      <c r="FJ347" s="4"/>
      <c r="FK347" s="4"/>
      <c r="FL347" s="10">
        <f t="shared" si="178"/>
        <v>0</v>
      </c>
      <c r="FN347" s="3">
        <v>40510</v>
      </c>
      <c r="FO347" s="4">
        <v>30</v>
      </c>
      <c r="FP347" s="4"/>
      <c r="FQ347" s="4"/>
      <c r="FR347" s="4"/>
      <c r="FS347" s="10">
        <f t="shared" si="179"/>
        <v>30</v>
      </c>
      <c r="FU347" s="3">
        <v>40875</v>
      </c>
      <c r="FV347" s="4">
        <v>8</v>
      </c>
      <c r="FW347" s="4"/>
      <c r="FX347" s="4"/>
      <c r="FY347" s="4"/>
      <c r="FZ347" s="10">
        <f t="shared" si="180"/>
        <v>8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3</v>
      </c>
      <c r="GK347" s="4"/>
      <c r="GL347" s="4"/>
      <c r="GM347" s="4"/>
      <c r="GN347" s="10">
        <f t="shared" si="182"/>
        <v>3</v>
      </c>
      <c r="GP347" s="3">
        <v>41971</v>
      </c>
      <c r="GQ347" s="4">
        <v>0</v>
      </c>
      <c r="GR347" s="4">
        <v>0</v>
      </c>
      <c r="GS347" s="4">
        <v>0</v>
      </c>
      <c r="GT347" s="4">
        <v>0</v>
      </c>
      <c r="GU347" s="10">
        <f t="shared" si="183"/>
        <v>0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0</v>
      </c>
      <c r="HF347" s="4"/>
      <c r="HG347" s="4"/>
      <c r="HH347" s="4"/>
      <c r="HI347" s="10">
        <f t="shared" si="185"/>
        <v>0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0</v>
      </c>
      <c r="K348" s="4"/>
      <c r="L348" s="4"/>
      <c r="M348" s="4"/>
      <c r="N348" s="10">
        <f t="shared" si="156"/>
        <v>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9</v>
      </c>
      <c r="AF348" s="4">
        <v>0.1</v>
      </c>
      <c r="AG348" s="4">
        <v>0</v>
      </c>
      <c r="AH348" s="4">
        <v>0.6</v>
      </c>
      <c r="AI348" s="10">
        <f t="shared" si="159"/>
        <v>9</v>
      </c>
      <c r="AK348" s="3">
        <v>33571</v>
      </c>
      <c r="AL348" s="4">
        <v>5</v>
      </c>
      <c r="AM348" s="4"/>
      <c r="AN348" s="4"/>
      <c r="AO348" s="4"/>
      <c r="AP348" s="10">
        <f t="shared" si="160"/>
        <v>5</v>
      </c>
      <c r="AR348" s="3">
        <v>33936</v>
      </c>
      <c r="AS348" s="4">
        <v>34</v>
      </c>
      <c r="AT348" s="4"/>
      <c r="AU348" s="4"/>
      <c r="AV348" s="4"/>
      <c r="AW348" s="10">
        <f t="shared" si="161"/>
        <v>34</v>
      </c>
      <c r="AY348" s="3">
        <v>34302</v>
      </c>
      <c r="AZ348" s="4">
        <v>4</v>
      </c>
      <c r="BA348" s="4"/>
      <c r="BB348" s="4"/>
      <c r="BC348" s="4"/>
      <c r="BD348" s="10">
        <f t="shared" si="162"/>
        <v>4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16</v>
      </c>
      <c r="CJ348" s="4"/>
      <c r="CK348" s="4"/>
      <c r="CL348" s="4"/>
      <c r="CM348" s="10">
        <f t="shared" si="167"/>
        <v>16</v>
      </c>
      <c r="CO348" s="3">
        <v>36493</v>
      </c>
      <c r="CP348" s="4">
        <v>0</v>
      </c>
      <c r="CQ348" s="4"/>
      <c r="CR348" s="4"/>
      <c r="CS348" s="4"/>
      <c r="CT348" s="10">
        <f t="shared" si="168"/>
        <v>0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0</v>
      </c>
      <c r="DE348" s="4"/>
      <c r="DF348" s="4"/>
      <c r="DG348" s="4"/>
      <c r="DH348" s="10">
        <f t="shared" si="170"/>
        <v>0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</v>
      </c>
      <c r="DS348" s="4"/>
      <c r="DT348" s="4"/>
      <c r="DU348" s="4"/>
      <c r="DV348" s="10">
        <f t="shared" si="172"/>
        <v>0</v>
      </c>
      <c r="DX348" s="3">
        <v>38319</v>
      </c>
      <c r="DY348" s="4">
        <v>0</v>
      </c>
      <c r="DZ348" s="4">
        <v>0</v>
      </c>
      <c r="EA348" s="4">
        <v>0</v>
      </c>
      <c r="EB348" s="4">
        <v>0</v>
      </c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7</v>
      </c>
      <c r="EN348" s="4"/>
      <c r="EO348" s="4"/>
      <c r="EP348" s="4"/>
      <c r="EQ348" s="10">
        <f t="shared" si="175"/>
        <v>7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0</v>
      </c>
      <c r="FB348" s="4"/>
      <c r="FC348" s="4"/>
      <c r="FD348" s="4"/>
      <c r="FE348" s="10">
        <f t="shared" si="177"/>
        <v>0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0</v>
      </c>
      <c r="GK348" s="4"/>
      <c r="GL348" s="4"/>
      <c r="GM348" s="4"/>
      <c r="GN348" s="10">
        <f t="shared" si="182"/>
        <v>0</v>
      </c>
      <c r="GP348" s="3">
        <v>41972</v>
      </c>
      <c r="GQ348" s="4">
        <v>0</v>
      </c>
      <c r="GR348" s="4">
        <v>0</v>
      </c>
      <c r="GS348" s="4">
        <v>0</v>
      </c>
      <c r="GT348" s="4">
        <v>0</v>
      </c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55"/>
        <v>0</v>
      </c>
      <c r="I349" s="3">
        <v>32111</v>
      </c>
      <c r="J349" s="4">
        <v>12</v>
      </c>
      <c r="K349" s="4"/>
      <c r="L349" s="4"/>
      <c r="M349" s="4"/>
      <c r="N349" s="10">
        <f t="shared" si="156"/>
        <v>12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6</v>
      </c>
      <c r="Y349" s="4"/>
      <c r="Z349" s="4"/>
      <c r="AA349" s="4"/>
      <c r="AB349" s="10">
        <f t="shared" si="158"/>
        <v>6</v>
      </c>
      <c r="AD349" s="3">
        <v>33207</v>
      </c>
      <c r="AE349" s="4">
        <v>0</v>
      </c>
      <c r="AF349" s="4">
        <v>0</v>
      </c>
      <c r="AG349" s="4">
        <v>0</v>
      </c>
      <c r="AH349" s="4">
        <v>0</v>
      </c>
      <c r="AI349" s="10">
        <f t="shared" si="159"/>
        <v>0</v>
      </c>
      <c r="AK349" s="3">
        <v>33572</v>
      </c>
      <c r="AL349" s="4">
        <v>4</v>
      </c>
      <c r="AM349" s="4"/>
      <c r="AN349" s="4"/>
      <c r="AO349" s="4"/>
      <c r="AP349" s="10">
        <f t="shared" si="160"/>
        <v>4</v>
      </c>
      <c r="AR349" s="3">
        <v>33937</v>
      </c>
      <c r="AS349" s="4">
        <v>23</v>
      </c>
      <c r="AT349" s="4"/>
      <c r="AU349" s="4"/>
      <c r="AV349" s="4"/>
      <c r="AW349" s="10">
        <f t="shared" si="161"/>
        <v>23</v>
      </c>
      <c r="AY349" s="3">
        <v>34303</v>
      </c>
      <c r="AZ349" s="4">
        <v>5</v>
      </c>
      <c r="BA349" s="4"/>
      <c r="BB349" s="4"/>
      <c r="BC349" s="4"/>
      <c r="BD349" s="10">
        <f t="shared" si="162"/>
        <v>5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30</v>
      </c>
      <c r="CC349" s="4"/>
      <c r="CD349" s="4"/>
      <c r="CE349" s="4"/>
      <c r="CF349" s="10">
        <f t="shared" si="166"/>
        <v>30</v>
      </c>
      <c r="CH349" s="3">
        <v>36129</v>
      </c>
      <c r="CI349" s="4">
        <v>3</v>
      </c>
      <c r="CJ349" s="4"/>
      <c r="CK349" s="4"/>
      <c r="CL349" s="4"/>
      <c r="CM349" s="10">
        <f t="shared" si="167"/>
        <v>3</v>
      </c>
      <c r="CO349" s="3">
        <v>36494</v>
      </c>
      <c r="CP349" s="4">
        <v>0</v>
      </c>
      <c r="CQ349" s="4"/>
      <c r="CR349" s="4"/>
      <c r="CS349" s="4"/>
      <c r="CT349" s="10">
        <f t="shared" si="168"/>
        <v>0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0</v>
      </c>
      <c r="DE349" s="4"/>
      <c r="DF349" s="4"/>
      <c r="DG349" s="4"/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0</v>
      </c>
      <c r="DS349" s="4"/>
      <c r="DT349" s="4"/>
      <c r="DU349" s="4"/>
      <c r="DV349" s="10">
        <f t="shared" si="172"/>
        <v>0</v>
      </c>
      <c r="DX349" s="3">
        <v>38320</v>
      </c>
      <c r="DY349" s="4">
        <v>0</v>
      </c>
      <c r="DZ349" s="4">
        <v>0</v>
      </c>
      <c r="EA349" s="4">
        <v>0</v>
      </c>
      <c r="EB349" s="4">
        <v>0</v>
      </c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2</v>
      </c>
      <c r="FB349" s="4"/>
      <c r="FC349" s="4"/>
      <c r="FD349" s="4"/>
      <c r="FE349" s="10">
        <f t="shared" si="177"/>
        <v>2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3</v>
      </c>
      <c r="FP349" s="4"/>
      <c r="FQ349" s="4"/>
      <c r="FR349" s="4"/>
      <c r="FS349" s="10">
        <f t="shared" si="179"/>
        <v>3</v>
      </c>
      <c r="FU349" s="3">
        <v>40877</v>
      </c>
      <c r="FV349" s="4">
        <v>6</v>
      </c>
      <c r="FW349" s="4"/>
      <c r="FX349" s="4"/>
      <c r="FY349" s="4"/>
      <c r="FZ349" s="10">
        <f t="shared" si="180"/>
        <v>6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0</v>
      </c>
      <c r="GK349" s="4"/>
      <c r="GL349" s="4"/>
      <c r="GM349" s="4"/>
      <c r="GN349" s="10">
        <f t="shared" si="182"/>
        <v>0</v>
      </c>
      <c r="GP349" s="3">
        <v>41973</v>
      </c>
      <c r="GQ349" s="4">
        <v>0</v>
      </c>
      <c r="GR349" s="4">
        <v>0</v>
      </c>
      <c r="GS349" s="4">
        <v>0</v>
      </c>
      <c r="GT349" s="4">
        <v>0.4</v>
      </c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</v>
      </c>
      <c r="HF349" s="4"/>
      <c r="HG349" s="4"/>
      <c r="HH349" s="4"/>
      <c r="HI349" s="10">
        <f t="shared" si="185"/>
        <v>0</v>
      </c>
    </row>
    <row r="350" spans="2:217" ht="18" customHeight="1" x14ac:dyDescent="0.35">
      <c r="B350" s="3">
        <v>31747</v>
      </c>
      <c r="C350" s="4">
        <v>40</v>
      </c>
      <c r="D350" s="4"/>
      <c r="E350" s="4"/>
      <c r="F350" s="4"/>
      <c r="G350" s="10">
        <f t="shared" si="155"/>
        <v>40</v>
      </c>
      <c r="I350" s="3">
        <v>32112</v>
      </c>
      <c r="J350" s="4">
        <v>0</v>
      </c>
      <c r="K350" s="4"/>
      <c r="L350" s="4"/>
      <c r="M350" s="4"/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0</v>
      </c>
      <c r="AF350" s="4">
        <v>0</v>
      </c>
      <c r="AG350" s="4">
        <v>0</v>
      </c>
      <c r="AH350" s="4">
        <v>0</v>
      </c>
      <c r="AI350" s="10">
        <f t="shared" si="159"/>
        <v>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3</v>
      </c>
      <c r="BV350" s="4"/>
      <c r="BW350" s="4"/>
      <c r="BX350" s="4"/>
      <c r="BY350" s="10">
        <f t="shared" si="165"/>
        <v>3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0</v>
      </c>
      <c r="CQ350" s="4"/>
      <c r="CR350" s="4"/>
      <c r="CS350" s="4"/>
      <c r="CT350" s="10">
        <f t="shared" si="168"/>
        <v>0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0</v>
      </c>
      <c r="DE350" s="4"/>
      <c r="DF350" s="4"/>
      <c r="DG350" s="4"/>
      <c r="DH350" s="10">
        <f t="shared" si="170"/>
        <v>0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0</v>
      </c>
      <c r="DS350" s="4"/>
      <c r="DT350" s="4"/>
      <c r="DU350" s="4"/>
      <c r="DV350" s="10">
        <f t="shared" si="172"/>
        <v>0</v>
      </c>
      <c r="DX350" s="3">
        <v>38321</v>
      </c>
      <c r="DY350" s="4">
        <v>0</v>
      </c>
      <c r="DZ350" s="4">
        <v>0</v>
      </c>
      <c r="EA350" s="4">
        <v>0</v>
      </c>
      <c r="EB350" s="4">
        <v>0</v>
      </c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3</v>
      </c>
      <c r="FB350" s="4"/>
      <c r="FC350" s="4"/>
      <c r="FD350" s="4"/>
      <c r="FE350" s="10">
        <f t="shared" si="177"/>
        <v>3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3</v>
      </c>
      <c r="FP350" s="4"/>
      <c r="FQ350" s="4"/>
      <c r="FR350" s="4"/>
      <c r="FS350" s="10">
        <f t="shared" si="179"/>
        <v>3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14</v>
      </c>
      <c r="GD350" s="4"/>
      <c r="GE350" s="4"/>
      <c r="GF350" s="4"/>
      <c r="GG350" s="10">
        <f t="shared" si="181"/>
        <v>14</v>
      </c>
      <c r="GI350" s="3">
        <v>41609</v>
      </c>
      <c r="GJ350" s="4">
        <v>0</v>
      </c>
      <c r="GK350" s="4"/>
      <c r="GL350" s="4"/>
      <c r="GM350" s="4"/>
      <c r="GN350" s="10">
        <f t="shared" si="182"/>
        <v>0</v>
      </c>
      <c r="GP350" s="3">
        <v>41974</v>
      </c>
      <c r="GQ350" s="4">
        <v>0</v>
      </c>
      <c r="GR350" s="4">
        <v>0</v>
      </c>
      <c r="GS350" s="4">
        <v>0</v>
      </c>
      <c r="GT350" s="4">
        <v>0</v>
      </c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2</v>
      </c>
      <c r="R351" s="4"/>
      <c r="S351" s="4"/>
      <c r="T351" s="4"/>
      <c r="U351" s="10">
        <f t="shared" si="157"/>
        <v>2</v>
      </c>
      <c r="W351" s="3">
        <v>32844</v>
      </c>
      <c r="X351" s="4">
        <v>0</v>
      </c>
      <c r="Y351" s="4"/>
      <c r="Z351" s="4"/>
      <c r="AA351" s="4"/>
      <c r="AB351" s="10">
        <f t="shared" si="158"/>
        <v>0</v>
      </c>
      <c r="AD351" s="3">
        <v>33209</v>
      </c>
      <c r="AE351" s="4">
        <v>0</v>
      </c>
      <c r="AF351" s="4">
        <v>21.2</v>
      </c>
      <c r="AG351" s="4">
        <v>17</v>
      </c>
      <c r="AH351" s="4">
        <v>17.7</v>
      </c>
      <c r="AI351" s="10">
        <f t="shared" si="159"/>
        <v>0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5</v>
      </c>
      <c r="AT351" s="4"/>
      <c r="AU351" s="4"/>
      <c r="AV351" s="4"/>
      <c r="AW351" s="10">
        <f t="shared" si="161"/>
        <v>5</v>
      </c>
      <c r="AY351" s="3">
        <v>34305</v>
      </c>
      <c r="AZ351" s="4">
        <v>14</v>
      </c>
      <c r="BA351" s="4"/>
      <c r="BB351" s="4"/>
      <c r="BC351" s="4"/>
      <c r="BD351" s="10">
        <f t="shared" si="162"/>
        <v>14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3</v>
      </c>
      <c r="DE351" s="4"/>
      <c r="DF351" s="4"/>
      <c r="DG351" s="4"/>
      <c r="DH351" s="10">
        <f t="shared" si="170"/>
        <v>3</v>
      </c>
      <c r="DJ351" s="3">
        <v>37592</v>
      </c>
      <c r="DK351" s="4">
        <v>0</v>
      </c>
      <c r="DL351" s="4"/>
      <c r="DM351" s="4"/>
      <c r="DN351" s="4"/>
      <c r="DO351" s="10">
        <f t="shared" si="171"/>
        <v>0</v>
      </c>
      <c r="DQ351" s="3">
        <v>37957</v>
      </c>
      <c r="DR351" s="4">
        <v>0</v>
      </c>
      <c r="DS351" s="4"/>
      <c r="DT351" s="4"/>
      <c r="DU351" s="4"/>
      <c r="DV351" s="10">
        <f t="shared" si="172"/>
        <v>0</v>
      </c>
      <c r="DX351" s="3">
        <v>38322</v>
      </c>
      <c r="DY351" s="4">
        <v>0</v>
      </c>
      <c r="DZ351" s="4">
        <v>0</v>
      </c>
      <c r="EA351" s="4">
        <v>0</v>
      </c>
      <c r="EB351" s="4">
        <v>0</v>
      </c>
      <c r="EC351" s="10">
        <f t="shared" si="173"/>
        <v>0</v>
      </c>
      <c r="EE351" s="3">
        <v>38688</v>
      </c>
      <c r="EF351" s="4">
        <v>8</v>
      </c>
      <c r="EG351" s="4"/>
      <c r="EH351" s="4"/>
      <c r="EI351" s="4"/>
      <c r="EJ351" s="10">
        <f t="shared" si="174"/>
        <v>8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1</v>
      </c>
      <c r="FP351" s="4"/>
      <c r="FQ351" s="4"/>
      <c r="FR351" s="4"/>
      <c r="FS351" s="10">
        <f t="shared" si="179"/>
        <v>1</v>
      </c>
      <c r="FU351" s="3">
        <v>40879</v>
      </c>
      <c r="FV351" s="4">
        <v>0</v>
      </c>
      <c r="FW351" s="4"/>
      <c r="FX351" s="4"/>
      <c r="FY351" s="4"/>
      <c r="FZ351" s="10">
        <f t="shared" si="180"/>
        <v>0</v>
      </c>
      <c r="GB351" s="3">
        <v>41244</v>
      </c>
      <c r="GC351" s="4">
        <v>3</v>
      </c>
      <c r="GD351" s="4"/>
      <c r="GE351" s="4"/>
      <c r="GF351" s="4"/>
      <c r="GG351" s="10">
        <f t="shared" si="181"/>
        <v>3</v>
      </c>
      <c r="GI351" s="3">
        <v>41610</v>
      </c>
      <c r="GJ351" s="4">
        <v>0</v>
      </c>
      <c r="GK351" s="4"/>
      <c r="GL351" s="4"/>
      <c r="GM351" s="4"/>
      <c r="GN351" s="10">
        <f t="shared" si="182"/>
        <v>0</v>
      </c>
      <c r="GP351" s="3">
        <v>41975</v>
      </c>
      <c r="GQ351" s="4">
        <v>0</v>
      </c>
      <c r="GR351" s="4">
        <v>0</v>
      </c>
      <c r="GS351" s="4">
        <v>0</v>
      </c>
      <c r="GT351" s="4">
        <v>0</v>
      </c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0</v>
      </c>
      <c r="HF351" s="4"/>
      <c r="HG351" s="4"/>
      <c r="HH351" s="4"/>
      <c r="HI351" s="10">
        <f t="shared" si="185"/>
        <v>0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6</v>
      </c>
      <c r="Y352" s="4"/>
      <c r="Z352" s="4"/>
      <c r="AA352" s="4"/>
      <c r="AB352" s="10">
        <f t="shared" si="158"/>
        <v>6</v>
      </c>
      <c r="AD352" s="3">
        <v>33210</v>
      </c>
      <c r="AE352" s="4">
        <v>0</v>
      </c>
      <c r="AF352" s="4">
        <v>0</v>
      </c>
      <c r="AG352" s="4">
        <v>0</v>
      </c>
      <c r="AH352" s="4">
        <v>0</v>
      </c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0</v>
      </c>
      <c r="AT352" s="4"/>
      <c r="AU352" s="4"/>
      <c r="AV352" s="4"/>
      <c r="AW352" s="10">
        <f t="shared" si="161"/>
        <v>0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40</v>
      </c>
      <c r="BO352" s="4"/>
      <c r="BP352" s="4"/>
      <c r="BQ352" s="4"/>
      <c r="BR352" s="10">
        <f t="shared" si="164"/>
        <v>40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7</v>
      </c>
      <c r="CJ352" s="4"/>
      <c r="CK352" s="4"/>
      <c r="CL352" s="4"/>
      <c r="CM352" s="10">
        <f t="shared" si="167"/>
        <v>7</v>
      </c>
      <c r="CO352" s="3">
        <v>36497</v>
      </c>
      <c r="CP352" s="4">
        <v>0</v>
      </c>
      <c r="CQ352" s="4"/>
      <c r="CR352" s="4"/>
      <c r="CS352" s="4"/>
      <c r="CT352" s="10">
        <f t="shared" si="168"/>
        <v>0</v>
      </c>
      <c r="CV352" s="3">
        <v>36862</v>
      </c>
      <c r="CW352" s="4">
        <v>7</v>
      </c>
      <c r="CX352" s="4"/>
      <c r="CY352" s="4"/>
      <c r="CZ352" s="4"/>
      <c r="DA352" s="10">
        <f t="shared" si="169"/>
        <v>7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0</v>
      </c>
      <c r="DS352" s="4"/>
      <c r="DT352" s="4"/>
      <c r="DU352" s="4"/>
      <c r="DV352" s="10">
        <f t="shared" si="172"/>
        <v>0</v>
      </c>
      <c r="DX352" s="3">
        <v>38323</v>
      </c>
      <c r="DY352" s="4">
        <v>7</v>
      </c>
      <c r="DZ352" s="4">
        <v>0</v>
      </c>
      <c r="EA352" s="4">
        <v>0</v>
      </c>
      <c r="EB352" s="4">
        <v>3.4</v>
      </c>
      <c r="EC352" s="10">
        <f t="shared" si="173"/>
        <v>7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/>
      <c r="EO352" s="4"/>
      <c r="EP352" s="4"/>
      <c r="EQ352" s="10">
        <f t="shared" si="175"/>
        <v>0</v>
      </c>
      <c r="ES352" s="3">
        <v>39419</v>
      </c>
      <c r="ET352" s="4">
        <v>6</v>
      </c>
      <c r="EU352" s="4"/>
      <c r="EV352" s="4"/>
      <c r="EW352" s="4"/>
      <c r="EX352" s="10">
        <f t="shared" si="176"/>
        <v>6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1</v>
      </c>
      <c r="FP352" s="4"/>
      <c r="FQ352" s="4"/>
      <c r="FR352" s="4"/>
      <c r="FS352" s="10">
        <f t="shared" si="179"/>
        <v>1</v>
      </c>
      <c r="FU352" s="3">
        <v>40880</v>
      </c>
      <c r="FV352" s="4">
        <v>2</v>
      </c>
      <c r="FW352" s="4"/>
      <c r="FX352" s="4"/>
      <c r="FY352" s="4"/>
      <c r="FZ352" s="10">
        <f t="shared" si="180"/>
        <v>2</v>
      </c>
      <c r="GB352" s="3">
        <v>41245</v>
      </c>
      <c r="GC352" s="4">
        <v>5</v>
      </c>
      <c r="GD352" s="4"/>
      <c r="GE352" s="4"/>
      <c r="GF352" s="4"/>
      <c r="GG352" s="10">
        <f t="shared" si="181"/>
        <v>5</v>
      </c>
      <c r="GI352" s="3">
        <v>41611</v>
      </c>
      <c r="GJ352" s="4">
        <v>0</v>
      </c>
      <c r="GK352" s="4"/>
      <c r="GL352" s="4"/>
      <c r="GM352" s="4"/>
      <c r="GN352" s="10">
        <f t="shared" si="182"/>
        <v>0</v>
      </c>
      <c r="GP352" s="3">
        <v>41976</v>
      </c>
      <c r="GQ352" s="4">
        <v>0</v>
      </c>
      <c r="GR352" s="4">
        <v>0</v>
      </c>
      <c r="GS352" s="4">
        <v>0</v>
      </c>
      <c r="GT352" s="4">
        <v>0</v>
      </c>
      <c r="GU352" s="10">
        <f t="shared" si="183"/>
        <v>0</v>
      </c>
      <c r="GW352" s="3">
        <v>42341</v>
      </c>
      <c r="GX352" s="4">
        <v>2</v>
      </c>
      <c r="GY352" s="4"/>
      <c r="GZ352" s="4"/>
      <c r="HA352" s="4"/>
      <c r="HB352" s="10">
        <f t="shared" si="184"/>
        <v>2</v>
      </c>
      <c r="HD352" s="3">
        <v>42706</v>
      </c>
      <c r="HE352" s="4">
        <v>0</v>
      </c>
      <c r="HF352" s="4"/>
      <c r="HG352" s="4"/>
      <c r="HH352" s="4"/>
      <c r="HI352" s="10">
        <f t="shared" si="185"/>
        <v>0</v>
      </c>
    </row>
    <row r="353" spans="2:217" ht="18" customHeight="1" x14ac:dyDescent="0.35">
      <c r="B353" s="3">
        <v>31750</v>
      </c>
      <c r="C353" s="4">
        <v>0</v>
      </c>
      <c r="D353" s="4"/>
      <c r="E353" s="4"/>
      <c r="F353" s="4"/>
      <c r="G353" s="10">
        <f t="shared" si="155"/>
        <v>0</v>
      </c>
      <c r="I353" s="3">
        <v>32115</v>
      </c>
      <c r="J353" s="4">
        <v>0</v>
      </c>
      <c r="K353" s="4"/>
      <c r="L353" s="4"/>
      <c r="M353" s="4"/>
      <c r="N353" s="10">
        <f t="shared" si="156"/>
        <v>0</v>
      </c>
      <c r="P353" s="3">
        <v>32480</v>
      </c>
      <c r="Q353" s="4">
        <v>8</v>
      </c>
      <c r="R353" s="4"/>
      <c r="S353" s="4"/>
      <c r="T353" s="4"/>
      <c r="U353" s="10">
        <f t="shared" si="157"/>
        <v>8</v>
      </c>
      <c r="W353" s="3">
        <v>32846</v>
      </c>
      <c r="X353" s="4">
        <v>20</v>
      </c>
      <c r="Y353" s="4"/>
      <c r="Z353" s="4"/>
      <c r="AA353" s="4"/>
      <c r="AB353" s="10">
        <f t="shared" si="158"/>
        <v>20</v>
      </c>
      <c r="AD353" s="3">
        <v>33211</v>
      </c>
      <c r="AE353" s="4">
        <v>0</v>
      </c>
      <c r="AF353" s="4">
        <v>3.5</v>
      </c>
      <c r="AG353" s="4">
        <v>13</v>
      </c>
      <c r="AH353" s="4">
        <v>2.6</v>
      </c>
      <c r="AI353" s="10">
        <f t="shared" si="159"/>
        <v>0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10</v>
      </c>
      <c r="BH353" s="4"/>
      <c r="BI353" s="4"/>
      <c r="BJ353" s="4"/>
      <c r="BK353" s="10">
        <f t="shared" si="163"/>
        <v>10</v>
      </c>
      <c r="BM353" s="3">
        <v>35037</v>
      </c>
      <c r="BN353" s="4">
        <v>0</v>
      </c>
      <c r="BO353" s="4"/>
      <c r="BP353" s="4"/>
      <c r="BQ353" s="4"/>
      <c r="BR353" s="10">
        <f t="shared" si="164"/>
        <v>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0</v>
      </c>
      <c r="CJ353" s="4"/>
      <c r="CK353" s="4"/>
      <c r="CL353" s="4"/>
      <c r="CM353" s="10">
        <f t="shared" si="167"/>
        <v>0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3</v>
      </c>
      <c r="CX353" s="4"/>
      <c r="CY353" s="4"/>
      <c r="CZ353" s="4"/>
      <c r="DA353" s="10">
        <f t="shared" si="169"/>
        <v>3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10</v>
      </c>
      <c r="DL353" s="4"/>
      <c r="DM353" s="4"/>
      <c r="DN353" s="4"/>
      <c r="DO353" s="10">
        <f t="shared" si="171"/>
        <v>10</v>
      </c>
      <c r="DQ353" s="3">
        <v>37959</v>
      </c>
      <c r="DR353" s="4">
        <v>5</v>
      </c>
      <c r="DS353" s="4"/>
      <c r="DT353" s="4"/>
      <c r="DU353" s="4"/>
      <c r="DV353" s="10">
        <f t="shared" si="172"/>
        <v>5</v>
      </c>
      <c r="DX353" s="3">
        <v>38324</v>
      </c>
      <c r="DY353" s="4">
        <v>0</v>
      </c>
      <c r="DZ353" s="4">
        <v>0</v>
      </c>
      <c r="EA353" s="4">
        <v>0</v>
      </c>
      <c r="EB353" s="4">
        <v>0.1</v>
      </c>
      <c r="EC353" s="10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4">
        <v>0</v>
      </c>
      <c r="EN353" s="4"/>
      <c r="EO353" s="4"/>
      <c r="EP353" s="4"/>
      <c r="EQ353" s="10">
        <f t="shared" si="175"/>
        <v>0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12</v>
      </c>
      <c r="FP353" s="4"/>
      <c r="FQ353" s="4"/>
      <c r="FR353" s="4"/>
      <c r="FS353" s="10">
        <f t="shared" si="179"/>
        <v>12</v>
      </c>
      <c r="FU353" s="3">
        <v>40881</v>
      </c>
      <c r="FV353" s="4">
        <v>16</v>
      </c>
      <c r="FW353" s="4"/>
      <c r="FX353" s="4"/>
      <c r="FY353" s="4"/>
      <c r="FZ353" s="10">
        <f t="shared" si="180"/>
        <v>16</v>
      </c>
      <c r="GB353" s="3">
        <v>41246</v>
      </c>
      <c r="GC353" s="4">
        <v>4</v>
      </c>
      <c r="GD353" s="4"/>
      <c r="GE353" s="4"/>
      <c r="GF353" s="4"/>
      <c r="GG353" s="10">
        <f t="shared" si="181"/>
        <v>4</v>
      </c>
      <c r="GI353" s="3">
        <v>41612</v>
      </c>
      <c r="GJ353" s="4">
        <v>0</v>
      </c>
      <c r="GK353" s="4"/>
      <c r="GL353" s="4"/>
      <c r="GM353" s="4"/>
      <c r="GN353" s="10">
        <f t="shared" si="182"/>
        <v>0</v>
      </c>
      <c r="GP353" s="3">
        <v>41977</v>
      </c>
      <c r="GQ353" s="4">
        <v>0</v>
      </c>
      <c r="GR353" s="4">
        <v>1.5</v>
      </c>
      <c r="GS353" s="4">
        <v>0</v>
      </c>
      <c r="GT353" s="4">
        <v>18</v>
      </c>
      <c r="GU353" s="10">
        <f t="shared" si="183"/>
        <v>0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>
        <v>0</v>
      </c>
      <c r="HF353" s="4"/>
      <c r="HG353" s="4"/>
      <c r="HH353" s="4"/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/>
      <c r="E354" s="4"/>
      <c r="F354" s="4"/>
      <c r="G354" s="10">
        <f t="shared" si="155"/>
        <v>0</v>
      </c>
      <c r="I354" s="3">
        <v>32116</v>
      </c>
      <c r="J354" s="4">
        <v>0</v>
      </c>
      <c r="K354" s="4"/>
      <c r="L354" s="4"/>
      <c r="M354" s="4"/>
      <c r="N354" s="10">
        <f t="shared" si="156"/>
        <v>0</v>
      </c>
      <c r="P354" s="3">
        <v>32481</v>
      </c>
      <c r="Q354" s="4">
        <v>0</v>
      </c>
      <c r="R354" s="4"/>
      <c r="S354" s="4"/>
      <c r="T354" s="4"/>
      <c r="U354" s="10">
        <f t="shared" si="157"/>
        <v>0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20</v>
      </c>
      <c r="AF354" s="4">
        <v>1</v>
      </c>
      <c r="AG354" s="4">
        <v>6</v>
      </c>
      <c r="AH354" s="4">
        <v>1.9</v>
      </c>
      <c r="AI354" s="10">
        <f t="shared" si="159"/>
        <v>20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4</v>
      </c>
      <c r="AT354" s="4"/>
      <c r="AU354" s="4"/>
      <c r="AV354" s="4"/>
      <c r="AW354" s="10">
        <f t="shared" si="161"/>
        <v>4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5</v>
      </c>
      <c r="BO354" s="4"/>
      <c r="BP354" s="4"/>
      <c r="BQ354" s="4"/>
      <c r="BR354" s="10">
        <f t="shared" si="164"/>
        <v>5</v>
      </c>
      <c r="BT354" s="3">
        <v>35403</v>
      </c>
      <c r="BU354" s="4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9</v>
      </c>
      <c r="CJ354" s="4"/>
      <c r="CK354" s="4"/>
      <c r="CL354" s="4"/>
      <c r="CM354" s="10">
        <f t="shared" si="167"/>
        <v>9</v>
      </c>
      <c r="CO354" s="3">
        <v>36499</v>
      </c>
      <c r="CP354" s="4">
        <v>15</v>
      </c>
      <c r="CQ354" s="4"/>
      <c r="CR354" s="4"/>
      <c r="CS354" s="4"/>
      <c r="CT354" s="10">
        <f t="shared" si="168"/>
        <v>15</v>
      </c>
      <c r="CV354" s="3">
        <v>36864</v>
      </c>
      <c r="CW354" s="4">
        <v>0</v>
      </c>
      <c r="CX354" s="4"/>
      <c r="CY354" s="4"/>
      <c r="CZ354" s="4"/>
      <c r="DA354" s="10">
        <f t="shared" si="169"/>
        <v>0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0</v>
      </c>
      <c r="DS354" s="4"/>
      <c r="DT354" s="4"/>
      <c r="DU354" s="4"/>
      <c r="DV354" s="10">
        <f t="shared" si="172"/>
        <v>0</v>
      </c>
      <c r="DX354" s="3">
        <v>38325</v>
      </c>
      <c r="DY354" s="4">
        <v>0</v>
      </c>
      <c r="DZ354" s="4">
        <v>0</v>
      </c>
      <c r="EA354" s="4">
        <v>0</v>
      </c>
      <c r="EB354" s="4">
        <v>0</v>
      </c>
      <c r="EC354" s="10">
        <f t="shared" si="173"/>
        <v>0</v>
      </c>
      <c r="EE354" s="3">
        <v>38691</v>
      </c>
      <c r="EF354" s="4">
        <v>5</v>
      </c>
      <c r="EG354" s="4"/>
      <c r="EH354" s="4"/>
      <c r="EI354" s="4"/>
      <c r="EJ354" s="10">
        <f t="shared" si="174"/>
        <v>5</v>
      </c>
      <c r="EL354" s="3">
        <v>39056</v>
      </c>
      <c r="EM354" s="4">
        <v>0</v>
      </c>
      <c r="EN354" s="4"/>
      <c r="EO354" s="4"/>
      <c r="EP354" s="4"/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1</v>
      </c>
      <c r="FP354" s="4"/>
      <c r="FQ354" s="4"/>
      <c r="FR354" s="4"/>
      <c r="FS354" s="10">
        <f t="shared" si="179"/>
        <v>1</v>
      </c>
      <c r="FU354" s="3">
        <v>40882</v>
      </c>
      <c r="FV354" s="4">
        <v>5</v>
      </c>
      <c r="FW354" s="4"/>
      <c r="FX354" s="4"/>
      <c r="FY354" s="4"/>
      <c r="FZ354" s="10">
        <f t="shared" si="180"/>
        <v>5</v>
      </c>
      <c r="GB354" s="3">
        <v>41247</v>
      </c>
      <c r="GC354" s="4">
        <v>0</v>
      </c>
      <c r="GD354" s="4"/>
      <c r="GE354" s="4"/>
      <c r="GF354" s="4"/>
      <c r="GG354" s="10">
        <f t="shared" si="181"/>
        <v>0</v>
      </c>
      <c r="GI354" s="3">
        <v>41613</v>
      </c>
      <c r="GJ354" s="4">
        <v>0</v>
      </c>
      <c r="GK354" s="4"/>
      <c r="GL354" s="4"/>
      <c r="GM354" s="4"/>
      <c r="GN354" s="10">
        <f t="shared" si="182"/>
        <v>0</v>
      </c>
      <c r="GP354" s="3">
        <v>41978</v>
      </c>
      <c r="GQ354" s="4">
        <v>0</v>
      </c>
      <c r="GR354" s="4">
        <v>1</v>
      </c>
      <c r="GS354" s="4">
        <v>0</v>
      </c>
      <c r="GT354" s="4">
        <v>0.3</v>
      </c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0</v>
      </c>
      <c r="HF354" s="4"/>
      <c r="HG354" s="4"/>
      <c r="HH354" s="4"/>
      <c r="HI354" s="10">
        <f t="shared" si="185"/>
        <v>0</v>
      </c>
    </row>
    <row r="355" spans="2:217" ht="18" customHeight="1" x14ac:dyDescent="0.35">
      <c r="B355" s="3">
        <v>31752</v>
      </c>
      <c r="C355" s="4">
        <v>0</v>
      </c>
      <c r="D355" s="4"/>
      <c r="E355" s="4"/>
      <c r="F355" s="4"/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0</v>
      </c>
      <c r="AF355" s="4">
        <v>0.2</v>
      </c>
      <c r="AG355" s="4">
        <v>1</v>
      </c>
      <c r="AH355" s="4">
        <v>14.5</v>
      </c>
      <c r="AI355" s="10">
        <f t="shared" si="159"/>
        <v>0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8</v>
      </c>
      <c r="BV355" s="4"/>
      <c r="BW355" s="4"/>
      <c r="BX355" s="4"/>
      <c r="BY355" s="10">
        <f t="shared" si="165"/>
        <v>8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10</v>
      </c>
      <c r="CJ355" s="4"/>
      <c r="CK355" s="4"/>
      <c r="CL355" s="4"/>
      <c r="CM355" s="10">
        <f t="shared" si="167"/>
        <v>10</v>
      </c>
      <c r="CO355" s="3">
        <v>36500</v>
      </c>
      <c r="CP355" s="4">
        <v>0</v>
      </c>
      <c r="CQ355" s="4"/>
      <c r="CR355" s="4"/>
      <c r="CS355" s="4"/>
      <c r="CT355" s="10">
        <f t="shared" si="168"/>
        <v>0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0</v>
      </c>
      <c r="DS355" s="4"/>
      <c r="DT355" s="4"/>
      <c r="DU355" s="4"/>
      <c r="DV355" s="10">
        <f t="shared" si="172"/>
        <v>0</v>
      </c>
      <c r="DX355" s="3">
        <v>38326</v>
      </c>
      <c r="DY355" s="4">
        <v>15</v>
      </c>
      <c r="DZ355" s="4">
        <v>0</v>
      </c>
      <c r="EA355" s="4">
        <v>0</v>
      </c>
      <c r="EB355" s="4">
        <v>0</v>
      </c>
      <c r="EC355" s="10">
        <f t="shared" si="173"/>
        <v>15</v>
      </c>
      <c r="EE355" s="3">
        <v>38692</v>
      </c>
      <c r="EF355" s="4">
        <v>0</v>
      </c>
      <c r="EG355" s="4"/>
      <c r="EH355" s="4"/>
      <c r="EI355" s="4"/>
      <c r="EJ355" s="10">
        <f t="shared" si="174"/>
        <v>0</v>
      </c>
      <c r="EL355" s="3">
        <v>39057</v>
      </c>
      <c r="EM355" s="4">
        <v>4</v>
      </c>
      <c r="EN355" s="4"/>
      <c r="EO355" s="4"/>
      <c r="EP355" s="4"/>
      <c r="EQ355" s="10">
        <f t="shared" si="175"/>
        <v>4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7</v>
      </c>
      <c r="FW355" s="4"/>
      <c r="FX355" s="4"/>
      <c r="FY355" s="4"/>
      <c r="FZ355" s="10">
        <f t="shared" si="180"/>
        <v>7</v>
      </c>
      <c r="GB355" s="3">
        <v>41248</v>
      </c>
      <c r="GC355" s="4">
        <v>0</v>
      </c>
      <c r="GD355" s="4"/>
      <c r="GE355" s="4"/>
      <c r="GF355" s="4"/>
      <c r="GG355" s="10">
        <f t="shared" si="181"/>
        <v>0</v>
      </c>
      <c r="GI355" s="3">
        <v>41614</v>
      </c>
      <c r="GJ355" s="4">
        <v>8</v>
      </c>
      <c r="GK355" s="4"/>
      <c r="GL355" s="4"/>
      <c r="GM355" s="4"/>
      <c r="GN355" s="10">
        <f t="shared" si="182"/>
        <v>8</v>
      </c>
      <c r="GP355" s="3">
        <v>41979</v>
      </c>
      <c r="GQ355" s="4">
        <v>0</v>
      </c>
      <c r="GR355" s="4">
        <v>0</v>
      </c>
      <c r="GS355" s="4">
        <v>0</v>
      </c>
      <c r="GT355" s="4">
        <v>0</v>
      </c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0</v>
      </c>
      <c r="HF355" s="4"/>
      <c r="HG355" s="4"/>
      <c r="HH355" s="4"/>
      <c r="HI355" s="10">
        <f t="shared" si="185"/>
        <v>0</v>
      </c>
    </row>
    <row r="356" spans="2:217" ht="18" customHeight="1" x14ac:dyDescent="0.35">
      <c r="B356" s="3">
        <v>31753</v>
      </c>
      <c r="C356" s="4">
        <v>0</v>
      </c>
      <c r="D356" s="4"/>
      <c r="E356" s="4"/>
      <c r="F356" s="4"/>
      <c r="G356" s="10">
        <f t="shared" si="155"/>
        <v>0</v>
      </c>
      <c r="I356" s="3">
        <v>32118</v>
      </c>
      <c r="J356" s="4">
        <v>0</v>
      </c>
      <c r="K356" s="4"/>
      <c r="L356" s="4"/>
      <c r="M356" s="4"/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30</v>
      </c>
      <c r="AF356" s="4">
        <v>33.700000000000003</v>
      </c>
      <c r="AG356" s="4">
        <v>71</v>
      </c>
      <c r="AH356" s="4">
        <v>55</v>
      </c>
      <c r="AI356" s="10">
        <f t="shared" si="159"/>
        <v>30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/>
      <c r="AU356" s="4"/>
      <c r="AV356" s="4"/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12</v>
      </c>
      <c r="BH356" s="4"/>
      <c r="BI356" s="4"/>
      <c r="BJ356" s="4"/>
      <c r="BK356" s="10">
        <f t="shared" si="163"/>
        <v>12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3</v>
      </c>
      <c r="CJ356" s="4"/>
      <c r="CK356" s="4"/>
      <c r="CL356" s="4"/>
      <c r="CM356" s="10">
        <f t="shared" si="167"/>
        <v>3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4">
        <v>0</v>
      </c>
      <c r="DS356" s="4"/>
      <c r="DT356" s="4"/>
      <c r="DU356" s="4"/>
      <c r="DV356" s="10">
        <f t="shared" si="172"/>
        <v>0</v>
      </c>
      <c r="DX356" s="3">
        <v>38327</v>
      </c>
      <c r="DY356" s="4">
        <v>0</v>
      </c>
      <c r="DZ356" s="4">
        <v>0</v>
      </c>
      <c r="EA356" s="4">
        <v>0</v>
      </c>
      <c r="EB356" s="4">
        <v>0</v>
      </c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/>
      <c r="EO356" s="4"/>
      <c r="EP356" s="4"/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>
        <v>15</v>
      </c>
      <c r="FW356" s="4"/>
      <c r="FX356" s="4"/>
      <c r="FY356" s="4"/>
      <c r="FZ356" s="10">
        <f t="shared" si="180"/>
        <v>15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0</v>
      </c>
      <c r="GK356" s="4"/>
      <c r="GL356" s="4"/>
      <c r="GM356" s="4"/>
      <c r="GN356" s="10">
        <f t="shared" si="182"/>
        <v>0</v>
      </c>
      <c r="GP356" s="3">
        <v>41980</v>
      </c>
      <c r="GQ356" s="4">
        <v>0</v>
      </c>
      <c r="GR356" s="4">
        <v>0</v>
      </c>
      <c r="GS356" s="4">
        <v>0</v>
      </c>
      <c r="GT356" s="4">
        <v>0</v>
      </c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0</v>
      </c>
      <c r="K357" s="4"/>
      <c r="L357" s="4"/>
      <c r="M357" s="4"/>
      <c r="N357" s="10">
        <f t="shared" si="156"/>
        <v>0</v>
      </c>
      <c r="P357" s="3">
        <v>32484</v>
      </c>
      <c r="Q357" s="4">
        <v>10</v>
      </c>
      <c r="R357" s="4"/>
      <c r="S357" s="4"/>
      <c r="T357" s="4"/>
      <c r="U357" s="10">
        <f t="shared" si="157"/>
        <v>10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8</v>
      </c>
      <c r="AF357" s="4">
        <v>5.6</v>
      </c>
      <c r="AG357" s="4">
        <v>19</v>
      </c>
      <c r="AH357" s="4">
        <v>3.7</v>
      </c>
      <c r="AI357" s="10">
        <f t="shared" si="159"/>
        <v>8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0</v>
      </c>
      <c r="CJ357" s="4"/>
      <c r="CK357" s="4"/>
      <c r="CL357" s="4"/>
      <c r="CM357" s="10">
        <f t="shared" si="167"/>
        <v>0</v>
      </c>
      <c r="CO357" s="3">
        <v>36502</v>
      </c>
      <c r="CP357" s="4">
        <v>18</v>
      </c>
      <c r="CQ357" s="4"/>
      <c r="CR357" s="4"/>
      <c r="CS357" s="4"/>
      <c r="CT357" s="10">
        <f t="shared" si="168"/>
        <v>18</v>
      </c>
      <c r="CV357" s="3">
        <v>36867</v>
      </c>
      <c r="CW357" s="4">
        <v>0</v>
      </c>
      <c r="CX357" s="4"/>
      <c r="CY357" s="4"/>
      <c r="CZ357" s="4"/>
      <c r="DA357" s="10">
        <f t="shared" si="169"/>
        <v>0</v>
      </c>
      <c r="DC357" s="3">
        <v>37233</v>
      </c>
      <c r="DD357" s="4">
        <v>3</v>
      </c>
      <c r="DE357" s="4"/>
      <c r="DF357" s="4"/>
      <c r="DG357" s="4"/>
      <c r="DH357" s="10">
        <f t="shared" si="170"/>
        <v>3</v>
      </c>
      <c r="DJ357" s="3">
        <v>37598</v>
      </c>
      <c r="DK357" s="4">
        <v>0</v>
      </c>
      <c r="DL357" s="4"/>
      <c r="DM357" s="4"/>
      <c r="DN357" s="4"/>
      <c r="DO357" s="10">
        <f t="shared" si="171"/>
        <v>0</v>
      </c>
      <c r="DQ357" s="3">
        <v>37963</v>
      </c>
      <c r="DR357" s="4">
        <v>0</v>
      </c>
      <c r="DS357" s="4"/>
      <c r="DT357" s="4"/>
      <c r="DU357" s="4"/>
      <c r="DV357" s="10">
        <f t="shared" si="172"/>
        <v>0</v>
      </c>
      <c r="DX357" s="3">
        <v>38328</v>
      </c>
      <c r="DY357" s="4">
        <v>0</v>
      </c>
      <c r="DZ357" s="4">
        <v>0</v>
      </c>
      <c r="EA357" s="4">
        <v>0</v>
      </c>
      <c r="EB357" s="4">
        <v>0</v>
      </c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4</v>
      </c>
      <c r="FB357" s="4"/>
      <c r="FC357" s="4"/>
      <c r="FD357" s="4"/>
      <c r="FE357" s="10">
        <f t="shared" si="177"/>
        <v>4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</v>
      </c>
      <c r="FW357" s="4"/>
      <c r="FX357" s="4"/>
      <c r="FY357" s="4"/>
      <c r="FZ357" s="10">
        <f t="shared" si="180"/>
        <v>0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0</v>
      </c>
      <c r="GK357" s="4"/>
      <c r="GL357" s="4"/>
      <c r="GM357" s="4"/>
      <c r="GN357" s="10">
        <f t="shared" si="182"/>
        <v>0</v>
      </c>
      <c r="GP357" s="3">
        <v>41981</v>
      </c>
      <c r="GQ357" s="4">
        <v>0</v>
      </c>
      <c r="GR357" s="4">
        <v>0</v>
      </c>
      <c r="GS357" s="4">
        <v>0</v>
      </c>
      <c r="GT357" s="4">
        <v>0.2</v>
      </c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3</v>
      </c>
      <c r="HF357" s="4"/>
      <c r="HG357" s="4"/>
      <c r="HH357" s="4"/>
      <c r="HI357" s="10">
        <f t="shared" si="185"/>
        <v>3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>
        <v>0</v>
      </c>
      <c r="AG358" s="4">
        <v>2</v>
      </c>
      <c r="AH358" s="4">
        <v>0</v>
      </c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19</v>
      </c>
      <c r="BO358" s="4"/>
      <c r="BP358" s="4"/>
      <c r="BQ358" s="4"/>
      <c r="BR358" s="10">
        <f t="shared" si="164"/>
        <v>19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7</v>
      </c>
      <c r="CC358" s="4"/>
      <c r="CD358" s="4"/>
      <c r="CE358" s="4"/>
      <c r="CF358" s="10">
        <f t="shared" si="166"/>
        <v>7</v>
      </c>
      <c r="CH358" s="3">
        <v>36138</v>
      </c>
      <c r="CI358" s="4">
        <v>18</v>
      </c>
      <c r="CJ358" s="4"/>
      <c r="CK358" s="4"/>
      <c r="CL358" s="4"/>
      <c r="CM358" s="10">
        <f t="shared" si="167"/>
        <v>18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4"/>
      <c r="DF358" s="4"/>
      <c r="DG358" s="4"/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>
        <v>0</v>
      </c>
      <c r="EA358" s="4">
        <v>0</v>
      </c>
      <c r="EB358" s="4">
        <v>0</v>
      </c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5</v>
      </c>
      <c r="FI358" s="4"/>
      <c r="FJ358" s="4"/>
      <c r="FK358" s="4"/>
      <c r="FL358" s="10">
        <f t="shared" si="178"/>
        <v>5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>
        <v>9</v>
      </c>
      <c r="FW358" s="4"/>
      <c r="FX358" s="4"/>
      <c r="FY358" s="4"/>
      <c r="FZ358" s="10">
        <f t="shared" si="180"/>
        <v>9</v>
      </c>
      <c r="GB358" s="3">
        <v>41251</v>
      </c>
      <c r="GC358" s="4">
        <v>2</v>
      </c>
      <c r="GD358" s="4"/>
      <c r="GE358" s="4"/>
      <c r="GF358" s="4"/>
      <c r="GG358" s="10">
        <f t="shared" si="181"/>
        <v>2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7</v>
      </c>
      <c r="GR358" s="4">
        <v>0</v>
      </c>
      <c r="GS358" s="4">
        <v>0</v>
      </c>
      <c r="GT358" s="4">
        <v>16.100000000000001</v>
      </c>
      <c r="GU358" s="10">
        <f t="shared" si="183"/>
        <v>7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0</v>
      </c>
      <c r="K359" s="4"/>
      <c r="L359" s="4"/>
      <c r="M359" s="4"/>
      <c r="N359" s="10">
        <f t="shared" si="156"/>
        <v>0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>
        <v>0</v>
      </c>
      <c r="AG359" s="4">
        <v>0</v>
      </c>
      <c r="AH359" s="4">
        <v>1</v>
      </c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/>
      <c r="AU359" s="4"/>
      <c r="AV359" s="4"/>
      <c r="AW359" s="10">
        <f t="shared" si="161"/>
        <v>0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0</v>
      </c>
      <c r="BO359" s="4"/>
      <c r="BP359" s="4"/>
      <c r="BQ359" s="4"/>
      <c r="BR359" s="10">
        <f t="shared" si="164"/>
        <v>0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11</v>
      </c>
      <c r="DS359" s="4"/>
      <c r="DT359" s="4"/>
      <c r="DU359" s="4"/>
      <c r="DV359" s="10">
        <f t="shared" si="172"/>
        <v>11</v>
      </c>
      <c r="DX359" s="3">
        <v>38330</v>
      </c>
      <c r="DY359" s="4">
        <v>0</v>
      </c>
      <c r="DZ359" s="4">
        <v>0</v>
      </c>
      <c r="EA359" s="4">
        <v>0</v>
      </c>
      <c r="EB359" s="4">
        <v>0</v>
      </c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</v>
      </c>
      <c r="EU359" s="4"/>
      <c r="EV359" s="4"/>
      <c r="EW359" s="4"/>
      <c r="EX359" s="10">
        <f t="shared" si="176"/>
        <v>0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3</v>
      </c>
      <c r="FI359" s="4"/>
      <c r="FJ359" s="4"/>
      <c r="FK359" s="4"/>
      <c r="FL359" s="10">
        <f t="shared" si="178"/>
        <v>3</v>
      </c>
      <c r="FN359" s="3">
        <v>40522</v>
      </c>
      <c r="FO359" s="4">
        <v>1</v>
      </c>
      <c r="FP359" s="4"/>
      <c r="FQ359" s="4"/>
      <c r="FR359" s="4"/>
      <c r="FS359" s="10">
        <f t="shared" si="179"/>
        <v>1</v>
      </c>
      <c r="FU359" s="3">
        <v>40887</v>
      </c>
      <c r="FV359" s="4">
        <v>1</v>
      </c>
      <c r="FW359" s="4"/>
      <c r="FX359" s="4"/>
      <c r="FY359" s="4"/>
      <c r="FZ359" s="10">
        <f t="shared" si="180"/>
        <v>1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4</v>
      </c>
      <c r="GK359" s="4"/>
      <c r="GL359" s="4"/>
      <c r="GM359" s="4"/>
      <c r="GN359" s="10">
        <f t="shared" si="182"/>
        <v>4</v>
      </c>
      <c r="GP359" s="3">
        <v>41983</v>
      </c>
      <c r="GQ359" s="4">
        <v>0</v>
      </c>
      <c r="GR359" s="4">
        <v>0</v>
      </c>
      <c r="GS359" s="4">
        <v>0</v>
      </c>
      <c r="GT359" s="4">
        <v>0</v>
      </c>
      <c r="GU359" s="10">
        <f t="shared" si="183"/>
        <v>0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>
        <v>0</v>
      </c>
      <c r="AG360" s="4">
        <v>0</v>
      </c>
      <c r="AH360" s="4">
        <v>0</v>
      </c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27</v>
      </c>
      <c r="AT360" s="4"/>
      <c r="AU360" s="4"/>
      <c r="AV360" s="4"/>
      <c r="AW360" s="10">
        <f t="shared" si="161"/>
        <v>27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21</v>
      </c>
      <c r="BH360" s="4"/>
      <c r="BI360" s="4"/>
      <c r="BJ360" s="4"/>
      <c r="BK360" s="10">
        <f t="shared" si="163"/>
        <v>21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20</v>
      </c>
      <c r="CQ360" s="4"/>
      <c r="CR360" s="4"/>
      <c r="CS360" s="4"/>
      <c r="CT360" s="10">
        <f t="shared" si="168"/>
        <v>20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0</v>
      </c>
      <c r="DZ360" s="4">
        <v>0.39999999999999997</v>
      </c>
      <c r="EA360" s="4">
        <v>0</v>
      </c>
      <c r="EB360" s="4">
        <v>0.5</v>
      </c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9</v>
      </c>
      <c r="EN360" s="4"/>
      <c r="EO360" s="4"/>
      <c r="EP360" s="4"/>
      <c r="EQ360" s="10">
        <f t="shared" si="175"/>
        <v>9</v>
      </c>
      <c r="ES360" s="3">
        <v>39427</v>
      </c>
      <c r="ET360" s="4">
        <v>0</v>
      </c>
      <c r="EU360" s="4"/>
      <c r="EV360" s="4"/>
      <c r="EW360" s="4"/>
      <c r="EX360" s="10">
        <f t="shared" si="176"/>
        <v>0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4</v>
      </c>
      <c r="FW360" s="4"/>
      <c r="FX360" s="4"/>
      <c r="FY360" s="4"/>
      <c r="FZ360" s="10">
        <f t="shared" si="180"/>
        <v>4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0</v>
      </c>
      <c r="GR360" s="4">
        <v>5.7</v>
      </c>
      <c r="GS360" s="4">
        <v>0</v>
      </c>
      <c r="GT360" s="4">
        <v>0.9</v>
      </c>
      <c r="GU360" s="10">
        <f t="shared" si="183"/>
        <v>0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>
        <v>0</v>
      </c>
      <c r="AG361" s="4">
        <v>0</v>
      </c>
      <c r="AH361" s="4">
        <v>0</v>
      </c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</v>
      </c>
      <c r="AT361" s="4"/>
      <c r="AU361" s="4"/>
      <c r="AV361" s="4"/>
      <c r="AW361" s="10">
        <f t="shared" si="161"/>
        <v>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18</v>
      </c>
      <c r="BV361" s="4"/>
      <c r="BW361" s="4"/>
      <c r="BX361" s="4"/>
      <c r="BY361" s="10">
        <f t="shared" si="165"/>
        <v>18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0</v>
      </c>
      <c r="CQ361" s="4"/>
      <c r="CR361" s="4"/>
      <c r="CS361" s="4"/>
      <c r="CT361" s="10">
        <f t="shared" si="168"/>
        <v>0</v>
      </c>
      <c r="CV361" s="3">
        <v>36871</v>
      </c>
      <c r="CW361" s="4">
        <v>2</v>
      </c>
      <c r="CX361" s="4"/>
      <c r="CY361" s="4"/>
      <c r="CZ361" s="4"/>
      <c r="DA361" s="10">
        <f t="shared" si="169"/>
        <v>2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20</v>
      </c>
      <c r="DZ361" s="4">
        <v>32.700000000000003</v>
      </c>
      <c r="EA361" s="4">
        <v>23</v>
      </c>
      <c r="EB361" s="4">
        <v>39.6</v>
      </c>
      <c r="EC361" s="10">
        <f t="shared" si="173"/>
        <v>20</v>
      </c>
      <c r="EE361" s="3">
        <v>38698</v>
      </c>
      <c r="EF361" s="4">
        <v>0</v>
      </c>
      <c r="EG361" s="4"/>
      <c r="EH361" s="4"/>
      <c r="EI361" s="4"/>
      <c r="EJ361" s="10">
        <f t="shared" si="174"/>
        <v>0</v>
      </c>
      <c r="EL361" s="3">
        <v>39063</v>
      </c>
      <c r="EM361" s="4">
        <v>0</v>
      </c>
      <c r="EN361" s="4"/>
      <c r="EO361" s="4"/>
      <c r="EP361" s="4"/>
      <c r="EQ361" s="10">
        <f t="shared" si="175"/>
        <v>0</v>
      </c>
      <c r="ES361" s="3">
        <v>39428</v>
      </c>
      <c r="ET361" s="4">
        <v>0</v>
      </c>
      <c r="EU361" s="4"/>
      <c r="EV361" s="4"/>
      <c r="EW361" s="4"/>
      <c r="EX361" s="10">
        <f t="shared" si="176"/>
        <v>0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0">
        <f t="shared" si="179"/>
        <v>0</v>
      </c>
      <c r="FU361" s="3">
        <v>40889</v>
      </c>
      <c r="FV361" s="4">
        <v>0</v>
      </c>
      <c r="FW361" s="4"/>
      <c r="FX361" s="4"/>
      <c r="FY361" s="4"/>
      <c r="FZ361" s="10">
        <f t="shared" si="180"/>
        <v>0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>
        <v>0</v>
      </c>
      <c r="GS361" s="4">
        <v>0</v>
      </c>
      <c r="GT361" s="4">
        <v>0</v>
      </c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>
        <v>0</v>
      </c>
      <c r="AG362" s="4">
        <v>0</v>
      </c>
      <c r="AH362" s="4">
        <v>0</v>
      </c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3</v>
      </c>
      <c r="CJ362" s="4"/>
      <c r="CK362" s="4"/>
      <c r="CL362" s="4"/>
      <c r="CM362" s="10">
        <f t="shared" si="167"/>
        <v>3</v>
      </c>
      <c r="CO362" s="3">
        <v>36507</v>
      </c>
      <c r="CP362" s="4">
        <v>0</v>
      </c>
      <c r="CQ362" s="4"/>
      <c r="CR362" s="4"/>
      <c r="CS362" s="4"/>
      <c r="CT362" s="10">
        <f t="shared" si="168"/>
        <v>0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0</v>
      </c>
      <c r="DZ362" s="4">
        <v>0</v>
      </c>
      <c r="EA362" s="4">
        <v>0</v>
      </c>
      <c r="EB362" s="4">
        <v>1.2</v>
      </c>
      <c r="EC362" s="10">
        <f t="shared" si="173"/>
        <v>0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0</v>
      </c>
      <c r="EN362" s="4"/>
      <c r="EO362" s="4"/>
      <c r="EP362" s="4"/>
      <c r="EQ362" s="10">
        <f t="shared" si="175"/>
        <v>0</v>
      </c>
      <c r="ES362" s="3">
        <v>39429</v>
      </c>
      <c r="ET362" s="4">
        <v>5</v>
      </c>
      <c r="EU362" s="4"/>
      <c r="EV362" s="4"/>
      <c r="EW362" s="4"/>
      <c r="EX362" s="10">
        <f t="shared" si="176"/>
        <v>5</v>
      </c>
      <c r="EZ362" s="3">
        <v>39794</v>
      </c>
      <c r="FA362" s="4">
        <v>1</v>
      </c>
      <c r="FB362" s="4"/>
      <c r="FC362" s="4"/>
      <c r="FD362" s="4"/>
      <c r="FE362" s="10">
        <f t="shared" si="177"/>
        <v>1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2</v>
      </c>
      <c r="FP362" s="4"/>
      <c r="FQ362" s="4"/>
      <c r="FR362" s="4"/>
      <c r="FS362" s="10">
        <f t="shared" si="179"/>
        <v>2</v>
      </c>
      <c r="FU362" s="3">
        <v>40890</v>
      </c>
      <c r="FV362" s="4">
        <v>1</v>
      </c>
      <c r="FW362" s="4"/>
      <c r="FX362" s="4"/>
      <c r="FY362" s="4"/>
      <c r="FZ362" s="10">
        <f t="shared" si="180"/>
        <v>1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>
        <v>0</v>
      </c>
      <c r="GS362" s="4">
        <v>0</v>
      </c>
      <c r="GT362" s="4">
        <v>0</v>
      </c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/>
      <c r="E363" s="4"/>
      <c r="F363" s="4"/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>
        <v>0</v>
      </c>
      <c r="AG363" s="4">
        <v>0</v>
      </c>
      <c r="AH363" s="4">
        <v>0</v>
      </c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/>
      <c r="AU363" s="4"/>
      <c r="AV363" s="4"/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0</v>
      </c>
      <c r="BV363" s="4"/>
      <c r="BW363" s="4"/>
      <c r="BX363" s="4"/>
      <c r="BY363" s="10">
        <f t="shared" si="165"/>
        <v>0</v>
      </c>
      <c r="CA363" s="3">
        <v>35778</v>
      </c>
      <c r="CB363" s="4">
        <v>0</v>
      </c>
      <c r="CC363" s="4"/>
      <c r="CD363" s="4"/>
      <c r="CE363" s="4"/>
      <c r="CF363" s="10">
        <f t="shared" si="166"/>
        <v>0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/>
      <c r="CR363" s="4"/>
      <c r="CS363" s="4"/>
      <c r="CT363" s="10">
        <f t="shared" si="168"/>
        <v>0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5</v>
      </c>
      <c r="DE363" s="4"/>
      <c r="DF363" s="4"/>
      <c r="DG363" s="4"/>
      <c r="DH363" s="10">
        <f t="shared" si="170"/>
        <v>5</v>
      </c>
      <c r="DJ363" s="3">
        <v>37604</v>
      </c>
      <c r="DK363" s="4">
        <v>0</v>
      </c>
      <c r="DL363" s="4"/>
      <c r="DM363" s="4"/>
      <c r="DN363" s="4"/>
      <c r="DO363" s="10">
        <f t="shared" si="171"/>
        <v>0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>
        <v>0</v>
      </c>
      <c r="EA363" s="4">
        <v>0</v>
      </c>
      <c r="EB363" s="4">
        <v>0</v>
      </c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0</v>
      </c>
      <c r="EN363" s="4"/>
      <c r="EO363" s="4"/>
      <c r="EP363" s="4"/>
      <c r="EQ363" s="10">
        <f t="shared" si="175"/>
        <v>0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6</v>
      </c>
      <c r="FP363" s="4"/>
      <c r="FQ363" s="4"/>
      <c r="FR363" s="4"/>
      <c r="FS363" s="10">
        <f t="shared" si="179"/>
        <v>6</v>
      </c>
      <c r="FU363" s="3">
        <v>40891</v>
      </c>
      <c r="FV363" s="4">
        <v>0</v>
      </c>
      <c r="FW363" s="4"/>
      <c r="FX363" s="4"/>
      <c r="FY363" s="4"/>
      <c r="FZ363" s="10">
        <f t="shared" si="180"/>
        <v>0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0</v>
      </c>
      <c r="GR363" s="4">
        <v>0</v>
      </c>
      <c r="GS363" s="4">
        <v>0</v>
      </c>
      <c r="GT363" s="4">
        <v>13.3</v>
      </c>
      <c r="GU363" s="10">
        <f t="shared" si="183"/>
        <v>0</v>
      </c>
      <c r="GW363" s="3">
        <v>42352</v>
      </c>
      <c r="GX363" s="4">
        <v>4</v>
      </c>
      <c r="GY363" s="4"/>
      <c r="GZ363" s="4"/>
      <c r="HA363" s="4"/>
      <c r="HB363" s="10">
        <f t="shared" si="184"/>
        <v>4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/>
      <c r="E364" s="4"/>
      <c r="F364" s="4"/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>
        <v>0</v>
      </c>
      <c r="AG364" s="4">
        <v>0</v>
      </c>
      <c r="AH364" s="4">
        <v>0</v>
      </c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/>
      <c r="AU364" s="4"/>
      <c r="AV364" s="4"/>
      <c r="AW364" s="10">
        <f t="shared" si="161"/>
        <v>0</v>
      </c>
      <c r="AY364" s="3">
        <v>34318</v>
      </c>
      <c r="AZ364" s="4">
        <v>8</v>
      </c>
      <c r="BA364" s="4"/>
      <c r="BB364" s="4"/>
      <c r="BC364" s="4"/>
      <c r="BD364" s="10">
        <f t="shared" si="162"/>
        <v>8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0</v>
      </c>
      <c r="BV364" s="4"/>
      <c r="BW364" s="4"/>
      <c r="BX364" s="4"/>
      <c r="BY364" s="10">
        <f t="shared" si="165"/>
        <v>0</v>
      </c>
      <c r="CA364" s="3">
        <v>35779</v>
      </c>
      <c r="CB364" s="4">
        <v>25</v>
      </c>
      <c r="CC364" s="4"/>
      <c r="CD364" s="4"/>
      <c r="CE364" s="4"/>
      <c r="CF364" s="10">
        <f t="shared" si="166"/>
        <v>25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0">
        <f t="shared" si="169"/>
        <v>0</v>
      </c>
      <c r="DC364" s="3">
        <v>37240</v>
      </c>
      <c r="DD364" s="4">
        <v>0</v>
      </c>
      <c r="DE364" s="4"/>
      <c r="DF364" s="4"/>
      <c r="DG364" s="4"/>
      <c r="DH364" s="10">
        <f t="shared" si="170"/>
        <v>0</v>
      </c>
      <c r="DJ364" s="3">
        <v>37605</v>
      </c>
      <c r="DK364" s="4">
        <v>5</v>
      </c>
      <c r="DL364" s="4"/>
      <c r="DM364" s="4"/>
      <c r="DN364" s="4"/>
      <c r="DO364" s="10">
        <f t="shared" si="171"/>
        <v>5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>
        <v>0</v>
      </c>
      <c r="EA364" s="4">
        <v>0</v>
      </c>
      <c r="EB364" s="4">
        <v>12.9</v>
      </c>
      <c r="EC364" s="10">
        <f t="shared" si="173"/>
        <v>0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0</v>
      </c>
      <c r="EU364" s="4"/>
      <c r="EV364" s="4"/>
      <c r="EW364" s="4"/>
      <c r="EX364" s="10">
        <f t="shared" si="176"/>
        <v>0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9</v>
      </c>
      <c r="FP364" s="4"/>
      <c r="FQ364" s="4"/>
      <c r="FR364" s="4"/>
      <c r="FS364" s="10">
        <f t="shared" si="179"/>
        <v>9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0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</v>
      </c>
      <c r="GR364" s="4">
        <v>0</v>
      </c>
      <c r="GS364" s="4">
        <v>0</v>
      </c>
      <c r="GT364" s="4">
        <v>0.7</v>
      </c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>
        <v>0</v>
      </c>
      <c r="AG365" s="4">
        <v>0</v>
      </c>
      <c r="AH365" s="4">
        <v>0</v>
      </c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/>
      <c r="AU365" s="4"/>
      <c r="AV365" s="4"/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10</v>
      </c>
      <c r="DE365" s="4"/>
      <c r="DF365" s="4"/>
      <c r="DG365" s="4"/>
      <c r="DH365" s="10">
        <f t="shared" si="170"/>
        <v>10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>
        <v>0</v>
      </c>
      <c r="EA365" s="4">
        <v>0</v>
      </c>
      <c r="EB365" s="4">
        <v>3.6</v>
      </c>
      <c r="EC365" s="10">
        <f t="shared" si="173"/>
        <v>0</v>
      </c>
      <c r="EE365" s="3">
        <v>38702</v>
      </c>
      <c r="EF365" s="4">
        <v>5</v>
      </c>
      <c r="EG365" s="4"/>
      <c r="EH365" s="4"/>
      <c r="EI365" s="4"/>
      <c r="EJ365" s="10">
        <f t="shared" si="174"/>
        <v>5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</v>
      </c>
      <c r="EU365" s="4"/>
      <c r="EV365" s="4"/>
      <c r="EW365" s="4"/>
      <c r="EX365" s="10">
        <f t="shared" si="176"/>
        <v>0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5</v>
      </c>
      <c r="FI365" s="4"/>
      <c r="FJ365" s="4"/>
      <c r="FK365" s="4"/>
      <c r="FL365" s="10">
        <f t="shared" si="178"/>
        <v>5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0</v>
      </c>
      <c r="FW365" s="4"/>
      <c r="FX365" s="4"/>
      <c r="FY365" s="4"/>
      <c r="FZ365" s="10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>
        <v>0</v>
      </c>
      <c r="GS365" s="4">
        <v>0</v>
      </c>
      <c r="GT365" s="4">
        <v>0</v>
      </c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>
        <v>0</v>
      </c>
      <c r="AG366" s="4">
        <v>0</v>
      </c>
      <c r="AH366" s="4">
        <v>0</v>
      </c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0</v>
      </c>
      <c r="AT366" s="4"/>
      <c r="AU366" s="4"/>
      <c r="AV366" s="4"/>
      <c r="AW366" s="10">
        <f t="shared" si="161"/>
        <v>0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2</v>
      </c>
      <c r="CQ366" s="4"/>
      <c r="CR366" s="4"/>
      <c r="CS366" s="4"/>
      <c r="CT366" s="10">
        <f t="shared" si="168"/>
        <v>2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0</v>
      </c>
      <c r="DE366" s="4"/>
      <c r="DF366" s="4"/>
      <c r="DG366" s="4"/>
      <c r="DH366" s="10">
        <f t="shared" si="170"/>
        <v>0</v>
      </c>
      <c r="DJ366" s="3">
        <v>37607</v>
      </c>
      <c r="DK366" s="4">
        <v>0</v>
      </c>
      <c r="DL366" s="4"/>
      <c r="DM366" s="4"/>
      <c r="DN366" s="4"/>
      <c r="DO366" s="10">
        <f t="shared" si="171"/>
        <v>0</v>
      </c>
      <c r="DQ366" s="3">
        <v>37972</v>
      </c>
      <c r="DR366" s="4">
        <v>6</v>
      </c>
      <c r="DS366" s="4"/>
      <c r="DT366" s="4"/>
      <c r="DU366" s="4"/>
      <c r="DV366" s="10">
        <f t="shared" si="172"/>
        <v>6</v>
      </c>
      <c r="DX366" s="3">
        <v>38337</v>
      </c>
      <c r="DY366" s="4">
        <v>0</v>
      </c>
      <c r="DZ366" s="4">
        <v>0</v>
      </c>
      <c r="EA366" s="4">
        <v>0</v>
      </c>
      <c r="EB366" s="4">
        <v>0.1</v>
      </c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2</v>
      </c>
      <c r="EN366" s="4"/>
      <c r="EO366" s="4"/>
      <c r="EP366" s="4"/>
      <c r="EQ366" s="10">
        <f t="shared" si="175"/>
        <v>2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6</v>
      </c>
      <c r="FI366" s="4"/>
      <c r="FJ366" s="4"/>
      <c r="FK366" s="4"/>
      <c r="FL366" s="10">
        <f t="shared" si="178"/>
        <v>6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0</v>
      </c>
      <c r="FW366" s="4"/>
      <c r="FX366" s="4"/>
      <c r="FY366" s="4"/>
      <c r="FZ366" s="10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0</v>
      </c>
      <c r="GK366" s="4"/>
      <c r="GL366" s="4"/>
      <c r="GM366" s="4"/>
      <c r="GN366" s="10">
        <f t="shared" si="182"/>
        <v>0</v>
      </c>
      <c r="GP366" s="3">
        <v>41990</v>
      </c>
      <c r="GQ366" s="4">
        <v>0</v>
      </c>
      <c r="GR366" s="4">
        <v>0</v>
      </c>
      <c r="GS366" s="4">
        <v>0</v>
      </c>
      <c r="GT366" s="4">
        <v>0</v>
      </c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>
        <v>0</v>
      </c>
      <c r="AG367" s="4">
        <v>0</v>
      </c>
      <c r="AH367" s="4">
        <v>0</v>
      </c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0</v>
      </c>
      <c r="DE367" s="4"/>
      <c r="DF367" s="4"/>
      <c r="DG367" s="4"/>
      <c r="DH367" s="10">
        <f t="shared" si="170"/>
        <v>0</v>
      </c>
      <c r="DJ367" s="3">
        <v>37608</v>
      </c>
      <c r="DK367" s="4">
        <v>0</v>
      </c>
      <c r="DL367" s="4"/>
      <c r="DM367" s="4"/>
      <c r="DN367" s="4"/>
      <c r="DO367" s="10">
        <f t="shared" si="171"/>
        <v>0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>
        <v>2.1</v>
      </c>
      <c r="EA367" s="4">
        <v>0</v>
      </c>
      <c r="EB367" s="4">
        <v>3.7</v>
      </c>
      <c r="EC367" s="10">
        <f t="shared" si="173"/>
        <v>0</v>
      </c>
      <c r="EE367" s="3">
        <v>38704</v>
      </c>
      <c r="EF367" s="4">
        <v>10</v>
      </c>
      <c r="EG367" s="4"/>
      <c r="EH367" s="4"/>
      <c r="EI367" s="4"/>
      <c r="EJ367" s="10">
        <f t="shared" si="174"/>
        <v>10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1</v>
      </c>
      <c r="FI367" s="4"/>
      <c r="FJ367" s="4"/>
      <c r="FK367" s="4"/>
      <c r="FL367" s="10">
        <f t="shared" si="178"/>
        <v>1</v>
      </c>
      <c r="FN367" s="3">
        <v>40530</v>
      </c>
      <c r="FO367" s="4">
        <v>63</v>
      </c>
      <c r="FP367" s="4"/>
      <c r="FQ367" s="4"/>
      <c r="FR367" s="4"/>
      <c r="FS367" s="10">
        <f t="shared" si="179"/>
        <v>63</v>
      </c>
      <c r="FU367" s="3">
        <v>40895</v>
      </c>
      <c r="FV367" s="4">
        <v>0</v>
      </c>
      <c r="FW367" s="4"/>
      <c r="FX367" s="4"/>
      <c r="FY367" s="4"/>
      <c r="FZ367" s="10">
        <f t="shared" si="180"/>
        <v>0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0</v>
      </c>
      <c r="GK367" s="4"/>
      <c r="GL367" s="4"/>
      <c r="GM367" s="4"/>
      <c r="GN367" s="10">
        <f t="shared" si="182"/>
        <v>0</v>
      </c>
      <c r="GP367" s="3">
        <v>41991</v>
      </c>
      <c r="GQ367" s="4">
        <v>0</v>
      </c>
      <c r="GR367" s="4">
        <v>0</v>
      </c>
      <c r="GS367" s="4">
        <v>0</v>
      </c>
      <c r="GT367" s="4">
        <v>0</v>
      </c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10</v>
      </c>
      <c r="R368" s="4"/>
      <c r="S368" s="4"/>
      <c r="T368" s="4"/>
      <c r="U368" s="10">
        <f t="shared" si="157"/>
        <v>10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>
        <v>0</v>
      </c>
      <c r="AG368" s="4">
        <v>0</v>
      </c>
      <c r="AH368" s="4">
        <v>0</v>
      </c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10</v>
      </c>
      <c r="CC368" s="4"/>
      <c r="CD368" s="4"/>
      <c r="CE368" s="4"/>
      <c r="CF368" s="10">
        <f t="shared" si="166"/>
        <v>10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7</v>
      </c>
      <c r="DE368" s="4"/>
      <c r="DF368" s="4"/>
      <c r="DG368" s="4"/>
      <c r="DH368" s="10">
        <f t="shared" si="170"/>
        <v>7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>
        <v>0</v>
      </c>
      <c r="EA368" s="4">
        <v>0</v>
      </c>
      <c r="EB368" s="4">
        <v>0</v>
      </c>
      <c r="EC368" s="10">
        <f t="shared" si="173"/>
        <v>0</v>
      </c>
      <c r="EE368" s="3">
        <v>38705</v>
      </c>
      <c r="EF368" s="4">
        <v>0</v>
      </c>
      <c r="EG368" s="4"/>
      <c r="EH368" s="4"/>
      <c r="EI368" s="4"/>
      <c r="EJ368" s="10">
        <f t="shared" si="174"/>
        <v>0</v>
      </c>
      <c r="EL368" s="3">
        <v>39070</v>
      </c>
      <c r="EM368" s="4">
        <v>0</v>
      </c>
      <c r="EN368" s="4"/>
      <c r="EO368" s="4"/>
      <c r="EP368" s="4"/>
      <c r="EQ368" s="10">
        <f t="shared" si="175"/>
        <v>0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10</v>
      </c>
      <c r="FI368" s="4"/>
      <c r="FJ368" s="4"/>
      <c r="FK368" s="4"/>
      <c r="FL368" s="10">
        <f t="shared" si="178"/>
        <v>10</v>
      </c>
      <c r="FN368" s="3">
        <v>40531</v>
      </c>
      <c r="FO368" s="4">
        <v>7</v>
      </c>
      <c r="FP368" s="4"/>
      <c r="FQ368" s="4"/>
      <c r="FR368" s="4"/>
      <c r="FS368" s="10">
        <f t="shared" si="179"/>
        <v>7</v>
      </c>
      <c r="FU368" s="3">
        <v>40896</v>
      </c>
      <c r="FV368" s="4">
        <v>0</v>
      </c>
      <c r="FW368" s="4"/>
      <c r="FX368" s="4"/>
      <c r="FY368" s="4"/>
      <c r="FZ368" s="10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>
        <v>0</v>
      </c>
      <c r="GS368" s="4">
        <v>0</v>
      </c>
      <c r="GT368" s="4">
        <v>0</v>
      </c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>
        <v>0</v>
      </c>
      <c r="AG369" s="4">
        <v>0</v>
      </c>
      <c r="AH369" s="4">
        <v>0</v>
      </c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0</v>
      </c>
      <c r="DL369" s="4"/>
      <c r="DM369" s="4"/>
      <c r="DN369" s="4"/>
      <c r="DO369" s="10">
        <f t="shared" si="171"/>
        <v>0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>
        <v>0</v>
      </c>
      <c r="EA369" s="4">
        <v>0</v>
      </c>
      <c r="EB369" s="4">
        <v>0</v>
      </c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0</v>
      </c>
      <c r="FP369" s="4"/>
      <c r="FQ369" s="4"/>
      <c r="FR369" s="4"/>
      <c r="FS369" s="10">
        <f t="shared" si="179"/>
        <v>0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>
        <v>0</v>
      </c>
      <c r="GS369" s="4">
        <v>0</v>
      </c>
      <c r="GT369" s="4">
        <v>0</v>
      </c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>
        <v>0</v>
      </c>
      <c r="AG370" s="4">
        <v>0</v>
      </c>
      <c r="AH370" s="4">
        <v>0</v>
      </c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>
        <v>0.4</v>
      </c>
      <c r="EA370" s="4">
        <v>0</v>
      </c>
      <c r="EB370" s="4">
        <v>3.3</v>
      </c>
      <c r="EC370" s="10">
        <f t="shared" si="173"/>
        <v>0</v>
      </c>
      <c r="EE370" s="3">
        <v>38707</v>
      </c>
      <c r="EF370" s="4">
        <v>5</v>
      </c>
      <c r="EG370" s="4"/>
      <c r="EH370" s="4"/>
      <c r="EI370" s="4"/>
      <c r="EJ370" s="10">
        <f t="shared" si="174"/>
        <v>5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0</v>
      </c>
      <c r="FI370" s="4"/>
      <c r="FJ370" s="4"/>
      <c r="FK370" s="4"/>
      <c r="FL370" s="10">
        <f t="shared" si="178"/>
        <v>0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2</v>
      </c>
      <c r="GD370" s="4"/>
      <c r="GE370" s="4"/>
      <c r="GF370" s="4"/>
      <c r="GG370" s="10">
        <f t="shared" si="181"/>
        <v>2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>
        <v>0</v>
      </c>
      <c r="GS370" s="4">
        <v>0</v>
      </c>
      <c r="GT370" s="4">
        <v>0</v>
      </c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/>
      <c r="E371" s="4"/>
      <c r="F371" s="4"/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>
        <v>0</v>
      </c>
      <c r="AG371" s="4">
        <v>0</v>
      </c>
      <c r="AH371" s="4">
        <v>0</v>
      </c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3</v>
      </c>
      <c r="CJ371" s="4"/>
      <c r="CK371" s="4"/>
      <c r="CL371" s="4"/>
      <c r="CM371" s="10">
        <f t="shared" si="167"/>
        <v>3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3</v>
      </c>
      <c r="CX371" s="4"/>
      <c r="CY371" s="4"/>
      <c r="CZ371" s="4"/>
      <c r="DA371" s="10">
        <f t="shared" si="169"/>
        <v>3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0</v>
      </c>
      <c r="DS371" s="4"/>
      <c r="DT371" s="4"/>
      <c r="DU371" s="4"/>
      <c r="DV371" s="10">
        <f t="shared" si="172"/>
        <v>0</v>
      </c>
      <c r="DX371" s="3">
        <v>38342</v>
      </c>
      <c r="DY371" s="4">
        <v>0</v>
      </c>
      <c r="DZ371" s="4">
        <v>0</v>
      </c>
      <c r="EA371" s="4">
        <v>0</v>
      </c>
      <c r="EB371" s="4">
        <v>0</v>
      </c>
      <c r="EC371" s="10">
        <f t="shared" si="173"/>
        <v>0</v>
      </c>
      <c r="EE371" s="3">
        <v>38708</v>
      </c>
      <c r="EF371" s="4">
        <v>0</v>
      </c>
      <c r="EG371" s="4"/>
      <c r="EH371" s="4"/>
      <c r="EI371" s="4"/>
      <c r="EJ371" s="10">
        <f t="shared" si="174"/>
        <v>0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0</v>
      </c>
      <c r="FB371" s="4"/>
      <c r="FC371" s="4"/>
      <c r="FD371" s="4"/>
      <c r="FE371" s="10">
        <f t="shared" si="177"/>
        <v>0</v>
      </c>
      <c r="FG371" s="3">
        <v>40169</v>
      </c>
      <c r="FH371" s="4">
        <v>0</v>
      </c>
      <c r="FI371" s="4"/>
      <c r="FJ371" s="4"/>
      <c r="FK371" s="4"/>
      <c r="FL371" s="10">
        <f t="shared" si="178"/>
        <v>0</v>
      </c>
      <c r="FN371" s="3">
        <v>40534</v>
      </c>
      <c r="FO371" s="4">
        <v>2</v>
      </c>
      <c r="FP371" s="4"/>
      <c r="FQ371" s="4"/>
      <c r="FR371" s="4"/>
      <c r="FS371" s="10">
        <f t="shared" si="179"/>
        <v>2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>
        <v>0</v>
      </c>
      <c r="GS371" s="4">
        <v>0</v>
      </c>
      <c r="GT371" s="4">
        <v>0</v>
      </c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0</v>
      </c>
      <c r="HF371" s="4"/>
      <c r="HG371" s="4"/>
      <c r="HH371" s="4"/>
      <c r="HI371" s="10">
        <f t="shared" si="185"/>
        <v>0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7</v>
      </c>
      <c r="Y372" s="4"/>
      <c r="Z372" s="4"/>
      <c r="AA372" s="4"/>
      <c r="AB372" s="10">
        <f t="shared" si="158"/>
        <v>7</v>
      </c>
      <c r="AD372" s="3">
        <v>33230</v>
      </c>
      <c r="AE372" s="4">
        <v>0</v>
      </c>
      <c r="AF372" s="4">
        <v>0</v>
      </c>
      <c r="AG372" s="4">
        <v>0</v>
      </c>
      <c r="AH372" s="4">
        <v>0</v>
      </c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>
        <v>0</v>
      </c>
      <c r="EA372" s="4">
        <v>0</v>
      </c>
      <c r="EB372" s="4">
        <v>0</v>
      </c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0</v>
      </c>
      <c r="GD372" s="4"/>
      <c r="GE372" s="4"/>
      <c r="GF372" s="4"/>
      <c r="GG372" s="10">
        <f t="shared" si="181"/>
        <v>0</v>
      </c>
      <c r="GI372" s="3">
        <v>41631</v>
      </c>
      <c r="GJ372" s="4">
        <v>3</v>
      </c>
      <c r="GK372" s="4"/>
      <c r="GL372" s="4"/>
      <c r="GM372" s="4"/>
      <c r="GN372" s="10">
        <f t="shared" si="182"/>
        <v>3</v>
      </c>
      <c r="GP372" s="3">
        <v>41996</v>
      </c>
      <c r="GQ372" s="4">
        <v>0</v>
      </c>
      <c r="GR372" s="4">
        <v>0</v>
      </c>
      <c r="GS372" s="4">
        <v>0</v>
      </c>
      <c r="GT372" s="4">
        <v>0</v>
      </c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8</v>
      </c>
      <c r="R373" s="4"/>
      <c r="S373" s="4"/>
      <c r="T373" s="4"/>
      <c r="U373" s="10">
        <f t="shared" si="157"/>
        <v>8</v>
      </c>
      <c r="W373" s="3">
        <v>32866</v>
      </c>
      <c r="X373" s="4">
        <v>0</v>
      </c>
      <c r="Y373" s="4"/>
      <c r="Z373" s="4"/>
      <c r="AA373" s="4"/>
      <c r="AB373" s="10">
        <f t="shared" si="158"/>
        <v>0</v>
      </c>
      <c r="AD373" s="3">
        <v>33231</v>
      </c>
      <c r="AE373" s="4">
        <v>0</v>
      </c>
      <c r="AF373" s="4">
        <v>0</v>
      </c>
      <c r="AG373" s="4">
        <v>0</v>
      </c>
      <c r="AH373" s="4">
        <v>0</v>
      </c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0</v>
      </c>
      <c r="BH373" s="4"/>
      <c r="BI373" s="4"/>
      <c r="BJ373" s="4"/>
      <c r="BK373" s="10">
        <f t="shared" si="163"/>
        <v>0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5</v>
      </c>
      <c r="DE373" s="4"/>
      <c r="DF373" s="4"/>
      <c r="DG373" s="4"/>
      <c r="DH373" s="10">
        <f t="shared" si="170"/>
        <v>5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3</v>
      </c>
      <c r="DZ373" s="4">
        <v>0</v>
      </c>
      <c r="EA373" s="4">
        <v>0</v>
      </c>
      <c r="EB373" s="4">
        <v>0</v>
      </c>
      <c r="EC373" s="10">
        <f t="shared" si="173"/>
        <v>3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>
        <v>0</v>
      </c>
      <c r="GS373" s="4">
        <v>0</v>
      </c>
      <c r="GT373" s="4">
        <v>0</v>
      </c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5</v>
      </c>
      <c r="R374" s="4"/>
      <c r="S374" s="4"/>
      <c r="T374" s="4"/>
      <c r="U374" s="10">
        <f t="shared" si="157"/>
        <v>5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>
        <v>0</v>
      </c>
      <c r="AG374" s="4">
        <v>0</v>
      </c>
      <c r="AH374" s="4">
        <v>0</v>
      </c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0</v>
      </c>
      <c r="BH374" s="4"/>
      <c r="BI374" s="4"/>
      <c r="BJ374" s="4"/>
      <c r="BK374" s="10">
        <f t="shared" si="163"/>
        <v>0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5</v>
      </c>
      <c r="CQ374" s="4"/>
      <c r="CR374" s="4"/>
      <c r="CS374" s="4"/>
      <c r="CT374" s="10">
        <f t="shared" si="168"/>
        <v>5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4"/>
      <c r="DF374" s="4"/>
      <c r="DG374" s="4"/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5</v>
      </c>
      <c r="DS374" s="4"/>
      <c r="DT374" s="4"/>
      <c r="DU374" s="4"/>
      <c r="DV374" s="10">
        <f t="shared" si="172"/>
        <v>5</v>
      </c>
      <c r="DX374" s="3">
        <v>38345</v>
      </c>
      <c r="DY374" s="4">
        <v>0</v>
      </c>
      <c r="DZ374" s="4">
        <v>7.5</v>
      </c>
      <c r="EA374" s="4">
        <v>17</v>
      </c>
      <c r="EB374" s="4">
        <v>9</v>
      </c>
      <c r="EC374" s="10">
        <f t="shared" si="173"/>
        <v>0</v>
      </c>
      <c r="EE374" s="3">
        <v>38711</v>
      </c>
      <c r="EF374" s="4">
        <v>6</v>
      </c>
      <c r="EG374" s="4"/>
      <c r="EH374" s="4"/>
      <c r="EI374" s="4"/>
      <c r="EJ374" s="10">
        <f t="shared" si="174"/>
        <v>6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>
        <v>0</v>
      </c>
      <c r="GS374" s="4">
        <v>0</v>
      </c>
      <c r="GT374" s="4">
        <v>0</v>
      </c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0</v>
      </c>
      <c r="R375" s="4"/>
      <c r="S375" s="4"/>
      <c r="T375" s="4"/>
      <c r="U375" s="10">
        <f t="shared" si="157"/>
        <v>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>
        <v>0</v>
      </c>
      <c r="AG375" s="4">
        <v>0</v>
      </c>
      <c r="AH375" s="4">
        <v>0</v>
      </c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8</v>
      </c>
      <c r="CJ375" s="4"/>
      <c r="CK375" s="4"/>
      <c r="CL375" s="4"/>
      <c r="CM375" s="10">
        <f t="shared" si="167"/>
        <v>8</v>
      </c>
      <c r="CO375" s="3">
        <v>36520</v>
      </c>
      <c r="CP375" s="4">
        <v>0</v>
      </c>
      <c r="CQ375" s="4"/>
      <c r="CR375" s="4"/>
      <c r="CS375" s="4"/>
      <c r="CT375" s="10">
        <f t="shared" si="168"/>
        <v>0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0</v>
      </c>
      <c r="DE375" s="4"/>
      <c r="DF375" s="4"/>
      <c r="DG375" s="4"/>
      <c r="DH375" s="10">
        <f t="shared" si="170"/>
        <v>0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0</v>
      </c>
      <c r="DS375" s="4"/>
      <c r="DT375" s="4"/>
      <c r="DU375" s="4"/>
      <c r="DV375" s="10">
        <f t="shared" si="172"/>
        <v>0</v>
      </c>
      <c r="DX375" s="3">
        <v>38346</v>
      </c>
      <c r="DY375" s="4">
        <v>0</v>
      </c>
      <c r="DZ375" s="4">
        <v>0</v>
      </c>
      <c r="EA375" s="4">
        <v>0</v>
      </c>
      <c r="EB375" s="4">
        <v>0</v>
      </c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4</v>
      </c>
      <c r="EU375" s="4"/>
      <c r="EV375" s="4"/>
      <c r="EW375" s="4"/>
      <c r="EX375" s="10">
        <f t="shared" si="176"/>
        <v>4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0</v>
      </c>
      <c r="FP375" s="4"/>
      <c r="FQ375" s="4"/>
      <c r="FR375" s="4"/>
      <c r="FS375" s="10">
        <f t="shared" si="179"/>
        <v>0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>
        <v>0</v>
      </c>
      <c r="GS375" s="4">
        <v>0</v>
      </c>
      <c r="GT375" s="4">
        <v>0</v>
      </c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0</v>
      </c>
      <c r="D376" s="4"/>
      <c r="E376" s="4"/>
      <c r="F376" s="4"/>
      <c r="G376" s="10">
        <f t="shared" si="155"/>
        <v>0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>
        <v>0</v>
      </c>
      <c r="AG376" s="4">
        <v>0</v>
      </c>
      <c r="AH376" s="4">
        <v>0.7</v>
      </c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0</v>
      </c>
      <c r="DZ376" s="4">
        <v>0</v>
      </c>
      <c r="EA376" s="4">
        <v>0</v>
      </c>
      <c r="EB376" s="4">
        <v>1.8</v>
      </c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>
        <v>0</v>
      </c>
      <c r="GS376" s="4">
        <v>0</v>
      </c>
      <c r="GT376" s="4">
        <v>0</v>
      </c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0</v>
      </c>
      <c r="R377" s="4"/>
      <c r="S377" s="4"/>
      <c r="T377" s="4"/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0</v>
      </c>
      <c r="AF377" s="4">
        <v>0</v>
      </c>
      <c r="AG377" s="4">
        <v>0</v>
      </c>
      <c r="AH377" s="4">
        <v>0</v>
      </c>
      <c r="AI377" s="10">
        <f t="shared" si="159"/>
        <v>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20</v>
      </c>
      <c r="BH377" s="4"/>
      <c r="BI377" s="4"/>
      <c r="BJ377" s="4"/>
      <c r="BK377" s="10">
        <f t="shared" si="163"/>
        <v>20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0</v>
      </c>
      <c r="CC377" s="4"/>
      <c r="CD377" s="4"/>
      <c r="CE377" s="4"/>
      <c r="CF377" s="10">
        <f t="shared" si="166"/>
        <v>0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>
        <v>0</v>
      </c>
      <c r="EA377" s="4">
        <v>0</v>
      </c>
      <c r="EB377" s="4">
        <v>0</v>
      </c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3</v>
      </c>
      <c r="GD377" s="4"/>
      <c r="GE377" s="4"/>
      <c r="GF377" s="4"/>
      <c r="GG377" s="10">
        <f t="shared" si="181"/>
        <v>3</v>
      </c>
      <c r="GI377" s="3">
        <v>41636</v>
      </c>
      <c r="GJ377" s="4">
        <v>2</v>
      </c>
      <c r="GK377" s="4"/>
      <c r="GL377" s="4"/>
      <c r="GM377" s="4"/>
      <c r="GN377" s="10">
        <f t="shared" si="182"/>
        <v>2</v>
      </c>
      <c r="GP377" s="3">
        <v>42001</v>
      </c>
      <c r="GQ377" s="4">
        <v>0</v>
      </c>
      <c r="GR377" s="4">
        <v>0</v>
      </c>
      <c r="GS377" s="4">
        <v>0</v>
      </c>
      <c r="GT377" s="4">
        <v>0</v>
      </c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0</v>
      </c>
      <c r="HF377" s="4"/>
      <c r="HG377" s="4"/>
      <c r="HH377" s="4"/>
      <c r="HI377" s="10">
        <f t="shared" si="185"/>
        <v>0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0</v>
      </c>
      <c r="R378" s="4"/>
      <c r="S378" s="4"/>
      <c r="T378" s="4"/>
      <c r="U378" s="10">
        <f t="shared" si="157"/>
        <v>0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>
        <v>0</v>
      </c>
      <c r="AG378" s="4">
        <v>0</v>
      </c>
      <c r="AH378" s="4">
        <v>0</v>
      </c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0</v>
      </c>
      <c r="CC378" s="4"/>
      <c r="CD378" s="4"/>
      <c r="CE378" s="4"/>
      <c r="CF378" s="10">
        <f t="shared" si="166"/>
        <v>0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2</v>
      </c>
      <c r="CX378" s="4"/>
      <c r="CY378" s="4"/>
      <c r="CZ378" s="4"/>
      <c r="DA378" s="10">
        <f t="shared" si="169"/>
        <v>2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0</v>
      </c>
      <c r="DZ378" s="4">
        <v>0</v>
      </c>
      <c r="EA378" s="4">
        <v>0</v>
      </c>
      <c r="EB378" s="4">
        <v>0.1</v>
      </c>
      <c r="EC378" s="10">
        <f t="shared" si="173"/>
        <v>0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>
        <v>0</v>
      </c>
      <c r="GS378" s="4">
        <v>0</v>
      </c>
      <c r="GT378" s="4">
        <v>0</v>
      </c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/>
      <c r="E379" s="4"/>
      <c r="F379" s="4"/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0</v>
      </c>
      <c r="R379" s="4"/>
      <c r="S379" s="4"/>
      <c r="T379" s="4"/>
      <c r="U379" s="10">
        <f t="shared" si="157"/>
        <v>0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>
        <v>0</v>
      </c>
      <c r="AG379" s="4">
        <v>0</v>
      </c>
      <c r="AH379" s="4">
        <v>1.6</v>
      </c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0</v>
      </c>
      <c r="CX379" s="4"/>
      <c r="CY379" s="4"/>
      <c r="CZ379" s="4"/>
      <c r="DA379" s="10">
        <f t="shared" si="169"/>
        <v>0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0</v>
      </c>
      <c r="DZ379" s="4">
        <v>0</v>
      </c>
      <c r="EA379" s="4">
        <v>0</v>
      </c>
      <c r="EB379" s="4">
        <v>0.3</v>
      </c>
      <c r="EC379" s="10">
        <f t="shared" si="173"/>
        <v>0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>
        <v>0</v>
      </c>
      <c r="GS379" s="4">
        <v>0</v>
      </c>
      <c r="GT379" s="4">
        <v>0</v>
      </c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/>
      <c r="E380" s="4"/>
      <c r="F380" s="4"/>
      <c r="G380" s="10">
        <f t="shared" si="155"/>
        <v>0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12</v>
      </c>
      <c r="Y380" s="4"/>
      <c r="Z380" s="4"/>
      <c r="AA380" s="4"/>
      <c r="AB380" s="10">
        <f t="shared" si="158"/>
        <v>12</v>
      </c>
      <c r="AD380" s="3">
        <v>33238</v>
      </c>
      <c r="AE380" s="4">
        <v>5</v>
      </c>
      <c r="AF380" s="4">
        <v>0.6</v>
      </c>
      <c r="AG380" s="4">
        <v>1</v>
      </c>
      <c r="AH380" s="4">
        <v>38</v>
      </c>
      <c r="AI380" s="10">
        <f t="shared" si="159"/>
        <v>5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>
        <v>0</v>
      </c>
      <c r="EA380" s="4">
        <v>0</v>
      </c>
      <c r="EB380" s="4">
        <v>0</v>
      </c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>
        <v>0</v>
      </c>
      <c r="GS380" s="4">
        <v>0</v>
      </c>
      <c r="GT380" s="4">
        <v>0</v>
      </c>
      <c r="GU380" s="10">
        <f t="shared" si="183"/>
        <v>0</v>
      </c>
      <c r="GW380" s="3">
        <v>42369</v>
      </c>
      <c r="GX380" s="4">
        <v>7</v>
      </c>
      <c r="GY380" s="4"/>
      <c r="GZ380" s="4"/>
      <c r="HA380" s="4"/>
      <c r="HB380" s="10">
        <f t="shared" si="184"/>
        <v>7</v>
      </c>
      <c r="HD380" s="3">
        <v>42734</v>
      </c>
      <c r="HE380" s="4">
        <v>0</v>
      </c>
      <c r="HF380" s="4"/>
      <c r="HG380" s="4"/>
      <c r="HH380" s="4"/>
      <c r="HI380" s="10">
        <f t="shared" si="185"/>
        <v>0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2</v>
      </c>
      <c r="R381" s="4"/>
      <c r="S381" s="4"/>
      <c r="T381" s="4"/>
      <c r="U381" s="10">
        <f>IF(Q381="",(AVERAGE(R381:T381)),Q381)</f>
        <v>2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>
        <v>0</v>
      </c>
      <c r="EA381" s="4">
        <v>0</v>
      </c>
      <c r="EB381" s="4">
        <v>0</v>
      </c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0</v>
      </c>
      <c r="FB381" s="10"/>
      <c r="FC381" s="10"/>
      <c r="FD381" s="10"/>
      <c r="FE381" s="10">
        <f>IF(FA381="",(AVERAGE(FB381:FD381)),FA381)</f>
        <v>0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987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1305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1133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803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559.36666666666667</v>
      </c>
      <c r="AF383" s="17">
        <f>SUM(AF16:AF381)</f>
        <v>896.50000000000091</v>
      </c>
      <c r="AG383" s="17">
        <f>SUM(AG16:AG381)</f>
        <v>858</v>
      </c>
      <c r="AH383" s="17">
        <f>SUM(AH16:AH381)</f>
        <v>1497.0999999999997</v>
      </c>
      <c r="AK383" s="1" t="s">
        <v>12</v>
      </c>
      <c r="AL383" s="17">
        <f>SUM(AP16:AP381)</f>
        <v>881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906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1376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1139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1033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1584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1157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1158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1143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1076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911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867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1300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773.83333333333326</v>
      </c>
      <c r="DZ383" s="17">
        <f>SUM(DZ16:DZ381)</f>
        <v>1088.1999999999998</v>
      </c>
      <c r="EA383" s="17">
        <f>SUM(EA16:EA381)</f>
        <v>972</v>
      </c>
      <c r="EB383" s="17">
        <f>SUM(EB16:EB381)</f>
        <v>1498.6</v>
      </c>
      <c r="EE383" s="1" t="s">
        <v>12</v>
      </c>
      <c r="EF383" s="17">
        <f>SUM(EJ16:EJ381)</f>
        <v>1342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1081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1070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1214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899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1289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1117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986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664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950.7</v>
      </c>
      <c r="GR383" s="17">
        <f>SUM(GR16:GR381)</f>
        <v>953.1</v>
      </c>
      <c r="GS383" s="17">
        <f>SUM(GS16:GS381)</f>
        <v>869</v>
      </c>
      <c r="GT383" s="17">
        <f>SUM(GT16:GT381)</f>
        <v>1727.6999999999994</v>
      </c>
      <c r="GW383" s="1" t="s">
        <v>12</v>
      </c>
      <c r="GX383" s="17">
        <f>SUM(HB16:HB381)</f>
        <v>792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1124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98.7</v>
      </c>
      <c r="D384" s="17"/>
      <c r="E384" s="17"/>
      <c r="F384" s="17"/>
      <c r="I384" s="7">
        <v>0.1</v>
      </c>
      <c r="J384" s="17">
        <f>10%*(J383)</f>
        <v>130.5</v>
      </c>
      <c r="K384" s="17"/>
      <c r="L384" s="17"/>
      <c r="M384" s="17"/>
      <c r="P384" s="7">
        <v>0.1</v>
      </c>
      <c r="Q384" s="17">
        <f>10%*(Q383)</f>
        <v>113.30000000000001</v>
      </c>
      <c r="R384" s="17"/>
      <c r="S384" s="17"/>
      <c r="T384" s="17"/>
      <c r="W384" s="7">
        <v>0.1</v>
      </c>
      <c r="X384" s="17">
        <f>10%*(X383)</f>
        <v>80.300000000000011</v>
      </c>
      <c r="Y384" s="17"/>
      <c r="Z384" s="17"/>
      <c r="AA384" s="17"/>
      <c r="AD384" s="7">
        <v>0.1</v>
      </c>
      <c r="AE384" s="17">
        <f>10%*(AE383)</f>
        <v>55.936666666666667</v>
      </c>
      <c r="AF384" s="17"/>
      <c r="AG384" s="17"/>
      <c r="AH384" s="17"/>
      <c r="AK384" s="7">
        <v>0.1</v>
      </c>
      <c r="AL384" s="17">
        <f>10%*(AL383)</f>
        <v>88.100000000000009</v>
      </c>
      <c r="AM384" s="17"/>
      <c r="AN384" s="17"/>
      <c r="AO384" s="17"/>
      <c r="AR384" s="7">
        <v>0.1</v>
      </c>
      <c r="AS384" s="17">
        <f>10%*(AS383)</f>
        <v>90.600000000000009</v>
      </c>
      <c r="AT384" s="17"/>
      <c r="AU384" s="17"/>
      <c r="AV384" s="17"/>
      <c r="AY384" s="7">
        <v>0.1</v>
      </c>
      <c r="AZ384" s="17">
        <f>10%*(AZ383)</f>
        <v>137.6</v>
      </c>
      <c r="BA384" s="17"/>
      <c r="BB384" s="17"/>
      <c r="BC384" s="17"/>
      <c r="BF384" s="7">
        <v>0.1</v>
      </c>
      <c r="BG384" s="17">
        <f>10%*(BG383)</f>
        <v>113.9</v>
      </c>
      <c r="BH384" s="17"/>
      <c r="BI384" s="17"/>
      <c r="BJ384" s="17"/>
      <c r="BM384" s="7">
        <v>0.1</v>
      </c>
      <c r="BN384" s="17">
        <f>10%*(BN383)</f>
        <v>103.30000000000001</v>
      </c>
      <c r="BO384" s="17"/>
      <c r="BP384" s="17"/>
      <c r="BQ384" s="17"/>
      <c r="BT384" s="7">
        <v>0.1</v>
      </c>
      <c r="BU384" s="17">
        <f>10%*(BU383)</f>
        <v>158.4</v>
      </c>
      <c r="BV384" s="17"/>
      <c r="BW384" s="17"/>
      <c r="BX384" s="17"/>
      <c r="CA384" s="7">
        <v>0.1</v>
      </c>
      <c r="CB384" s="17">
        <f>10%*(CB383)</f>
        <v>115.7</v>
      </c>
      <c r="CC384" s="17"/>
      <c r="CD384" s="17"/>
      <c r="CE384" s="17"/>
      <c r="CH384" s="7">
        <v>0.1</v>
      </c>
      <c r="CI384" s="17">
        <f>10%*(CI383)</f>
        <v>115.80000000000001</v>
      </c>
      <c r="CJ384" s="17"/>
      <c r="CK384" s="17"/>
      <c r="CL384" s="17"/>
      <c r="CO384" s="7">
        <v>0.1</v>
      </c>
      <c r="CP384" s="17">
        <f>10%*(CP383)</f>
        <v>114.30000000000001</v>
      </c>
      <c r="CQ384" s="17"/>
      <c r="CR384" s="17"/>
      <c r="CS384" s="17"/>
      <c r="CV384" s="7">
        <v>0.1</v>
      </c>
      <c r="CW384" s="17">
        <f>10%*(CW383)</f>
        <v>107.60000000000001</v>
      </c>
      <c r="CX384" s="17"/>
      <c r="CY384" s="17"/>
      <c r="CZ384" s="17"/>
      <c r="DC384" s="7">
        <v>0.1</v>
      </c>
      <c r="DD384" s="17">
        <f>10%*(DD383)</f>
        <v>91.100000000000009</v>
      </c>
      <c r="DE384" s="17"/>
      <c r="DF384" s="17"/>
      <c r="DG384" s="17"/>
      <c r="DJ384" s="7">
        <v>0.1</v>
      </c>
      <c r="DK384" s="17">
        <f>10%*(DK383)</f>
        <v>86.7</v>
      </c>
      <c r="DL384" s="17"/>
      <c r="DM384" s="17"/>
      <c r="DN384" s="17"/>
      <c r="DQ384" s="7">
        <v>0.1</v>
      </c>
      <c r="DR384" s="17">
        <f>10%*(DR383)</f>
        <v>130</v>
      </c>
      <c r="DS384" s="17"/>
      <c r="DT384" s="17"/>
      <c r="DU384" s="17"/>
      <c r="DX384" s="7">
        <v>0.1</v>
      </c>
      <c r="DY384" s="17">
        <f>10%*(DY383)</f>
        <v>77.383333333333326</v>
      </c>
      <c r="DZ384" s="17"/>
      <c r="EA384" s="17"/>
      <c r="EB384" s="17"/>
      <c r="EE384" s="7">
        <v>0.1</v>
      </c>
      <c r="EF384" s="17">
        <f>10%*(EF383)</f>
        <v>134.20000000000002</v>
      </c>
      <c r="EG384" s="17"/>
      <c r="EH384" s="17"/>
      <c r="EI384" s="17"/>
      <c r="EL384" s="7">
        <v>0.1</v>
      </c>
      <c r="EM384" s="17">
        <f>10%*(EM383)</f>
        <v>108.10000000000001</v>
      </c>
      <c r="EN384" s="17"/>
      <c r="EO384" s="17"/>
      <c r="EP384" s="17"/>
      <c r="ES384" s="7">
        <v>0.1</v>
      </c>
      <c r="ET384" s="17">
        <f>10%*(ET383)</f>
        <v>107</v>
      </c>
      <c r="EU384" s="17"/>
      <c r="EV384" s="17"/>
      <c r="EW384" s="17"/>
      <c r="EZ384" s="7">
        <v>0.1</v>
      </c>
      <c r="FA384" s="17">
        <f>10%*(FA383)</f>
        <v>121.4</v>
      </c>
      <c r="FB384" s="17"/>
      <c r="FC384" s="17"/>
      <c r="FD384" s="17"/>
      <c r="FG384" s="7">
        <v>0.1</v>
      </c>
      <c r="FH384" s="17">
        <f>10%*(FH383)</f>
        <v>89.9</v>
      </c>
      <c r="FI384" s="17"/>
      <c r="FJ384" s="17"/>
      <c r="FK384" s="17"/>
      <c r="FN384" s="7">
        <v>0.1</v>
      </c>
      <c r="FO384" s="17">
        <f>10%*(FO383)</f>
        <v>128.9</v>
      </c>
      <c r="FP384" s="17"/>
      <c r="FQ384" s="17"/>
      <c r="FR384" s="17"/>
      <c r="FU384" s="7">
        <v>0.1</v>
      </c>
      <c r="FV384" s="17">
        <f>10%*(FV383)</f>
        <v>111.7</v>
      </c>
      <c r="FW384" s="17"/>
      <c r="FX384" s="17"/>
      <c r="FY384" s="17"/>
      <c r="GB384" s="7">
        <v>0.1</v>
      </c>
      <c r="GC384" s="17">
        <f>10%*(GC383)</f>
        <v>98.600000000000009</v>
      </c>
      <c r="GD384" s="17"/>
      <c r="GE384" s="17"/>
      <c r="GF384" s="17"/>
      <c r="GI384" s="7">
        <v>0.1</v>
      </c>
      <c r="GJ384" s="17">
        <f>10%*(GJ383)</f>
        <v>66.400000000000006</v>
      </c>
      <c r="GK384" s="17"/>
      <c r="GL384" s="17"/>
      <c r="GM384" s="17"/>
      <c r="GP384" s="7">
        <v>0.1</v>
      </c>
      <c r="GQ384" s="17">
        <f>10%*(GQ383)</f>
        <v>95.070000000000007</v>
      </c>
      <c r="GR384" s="17"/>
      <c r="GS384" s="17"/>
      <c r="GT384" s="17"/>
      <c r="GW384" s="7">
        <v>0.1</v>
      </c>
      <c r="GX384" s="17">
        <f>10%*(GX383)</f>
        <v>79.2</v>
      </c>
      <c r="GY384" s="17"/>
      <c r="GZ384" s="17"/>
      <c r="HA384" s="17"/>
      <c r="HD384" s="7">
        <v>0.1</v>
      </c>
      <c r="HE384" s="17">
        <f>10%*(HE383)</f>
        <v>112.4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888.3</v>
      </c>
      <c r="D385" s="17" t="s">
        <v>13</v>
      </c>
      <c r="E385" s="17">
        <f>C383+C384</f>
        <v>1085.7</v>
      </c>
      <c r="F385" s="17"/>
      <c r="I385" s="1" t="s">
        <v>1</v>
      </c>
      <c r="J385" s="17">
        <f>J383-J384</f>
        <v>1174.5</v>
      </c>
      <c r="K385" s="17" t="s">
        <v>13</v>
      </c>
      <c r="L385" s="17">
        <f>J383+J384</f>
        <v>1435.5</v>
      </c>
      <c r="M385" s="17"/>
      <c r="P385" s="1" t="s">
        <v>1</v>
      </c>
      <c r="Q385" s="17">
        <f>Q383-Q384</f>
        <v>1019.7</v>
      </c>
      <c r="R385" s="17" t="s">
        <v>13</v>
      </c>
      <c r="S385" s="17">
        <f>Q383+Q384</f>
        <v>1246.3</v>
      </c>
      <c r="T385" s="17"/>
      <c r="W385" s="1" t="s">
        <v>1</v>
      </c>
      <c r="X385" s="17">
        <f>X383-X384</f>
        <v>722.7</v>
      </c>
      <c r="Y385" s="17" t="s">
        <v>13</v>
      </c>
      <c r="Z385" s="17">
        <f>X383+X384</f>
        <v>883.3</v>
      </c>
      <c r="AA385" s="17"/>
      <c r="AD385" s="1" t="s">
        <v>1</v>
      </c>
      <c r="AE385" s="17">
        <f>AE383-AE384</f>
        <v>503.43</v>
      </c>
      <c r="AF385" s="17" t="s">
        <v>13</v>
      </c>
      <c r="AG385" s="17">
        <f>AE383+AE384</f>
        <v>615.30333333333328</v>
      </c>
      <c r="AH385" s="17"/>
      <c r="AK385" s="1" t="s">
        <v>1</v>
      </c>
      <c r="AL385" s="17">
        <f>AL383-AL384</f>
        <v>792.9</v>
      </c>
      <c r="AM385" s="17" t="s">
        <v>13</v>
      </c>
      <c r="AN385" s="17">
        <f>AL383+AL384</f>
        <v>969.1</v>
      </c>
      <c r="AO385" s="17"/>
      <c r="AR385" s="1" t="s">
        <v>1</v>
      </c>
      <c r="AS385" s="17">
        <f>AS383-AS384</f>
        <v>815.4</v>
      </c>
      <c r="AT385" s="17" t="s">
        <v>13</v>
      </c>
      <c r="AU385" s="17">
        <f>AS383+AS384</f>
        <v>996.6</v>
      </c>
      <c r="AV385" s="17"/>
      <c r="AY385" s="1" t="s">
        <v>1</v>
      </c>
      <c r="AZ385" s="17">
        <f>AZ383-AZ384</f>
        <v>1238.4000000000001</v>
      </c>
      <c r="BA385" s="17" t="s">
        <v>13</v>
      </c>
      <c r="BB385" s="17">
        <f>AZ383+AZ384</f>
        <v>1513.6</v>
      </c>
      <c r="BC385" s="17"/>
      <c r="BF385" s="1" t="s">
        <v>1</v>
      </c>
      <c r="BG385" s="17">
        <f>BG383-BG384</f>
        <v>1025.0999999999999</v>
      </c>
      <c r="BH385" s="17" t="s">
        <v>13</v>
      </c>
      <c r="BI385" s="17">
        <f>BG383+BG384</f>
        <v>1252.9000000000001</v>
      </c>
      <c r="BJ385" s="17"/>
      <c r="BM385" s="1" t="s">
        <v>1</v>
      </c>
      <c r="BN385" s="17">
        <f>BN383-BN384</f>
        <v>929.7</v>
      </c>
      <c r="BO385" s="17" t="s">
        <v>13</v>
      </c>
      <c r="BP385" s="17">
        <f>BN383+BN384</f>
        <v>1136.3</v>
      </c>
      <c r="BQ385" s="17"/>
      <c r="BT385" s="1" t="s">
        <v>1</v>
      </c>
      <c r="BU385" s="17">
        <f>BU383-BU384</f>
        <v>1425.6</v>
      </c>
      <c r="BV385" s="17" t="s">
        <v>13</v>
      </c>
      <c r="BW385" s="17">
        <f>BU383+BU384</f>
        <v>1742.4</v>
      </c>
      <c r="BX385" s="17"/>
      <c r="CA385" s="1" t="s">
        <v>1</v>
      </c>
      <c r="CB385" s="17">
        <f>CB383-CB384</f>
        <v>1041.3</v>
      </c>
      <c r="CC385" s="17" t="s">
        <v>13</v>
      </c>
      <c r="CD385" s="17">
        <f>CB383+CB384</f>
        <v>1272.7</v>
      </c>
      <c r="CE385" s="17"/>
      <c r="CH385" s="1" t="s">
        <v>1</v>
      </c>
      <c r="CI385" s="17">
        <f>CI383-CI384</f>
        <v>1042.2</v>
      </c>
      <c r="CJ385" s="17" t="s">
        <v>13</v>
      </c>
      <c r="CK385" s="17">
        <f>CI383+CI384</f>
        <v>1273.8</v>
      </c>
      <c r="CL385" s="17"/>
      <c r="CO385" s="1" t="s">
        <v>1</v>
      </c>
      <c r="CP385" s="17">
        <f>CP383-CP384</f>
        <v>1028.7</v>
      </c>
      <c r="CQ385" s="17" t="s">
        <v>13</v>
      </c>
      <c r="CR385" s="17">
        <f>CP383+CP384</f>
        <v>1257.3</v>
      </c>
      <c r="CS385" s="17"/>
      <c r="CV385" s="1" t="s">
        <v>1</v>
      </c>
      <c r="CW385" s="17">
        <f>CW383-CW384</f>
        <v>968.4</v>
      </c>
      <c r="CX385" s="17" t="s">
        <v>13</v>
      </c>
      <c r="CY385" s="17">
        <f>CW383+CW384</f>
        <v>1183.5999999999999</v>
      </c>
      <c r="CZ385" s="17"/>
      <c r="DC385" s="1" t="s">
        <v>1</v>
      </c>
      <c r="DD385" s="17">
        <f>DD383-DD384</f>
        <v>819.9</v>
      </c>
      <c r="DE385" s="17" t="s">
        <v>13</v>
      </c>
      <c r="DF385" s="17">
        <f>DD383+DD384</f>
        <v>1002.1</v>
      </c>
      <c r="DG385" s="17"/>
      <c r="DJ385" s="1" t="s">
        <v>1</v>
      </c>
      <c r="DK385" s="17">
        <f>DK383-DK384</f>
        <v>780.3</v>
      </c>
      <c r="DL385" s="17" t="s">
        <v>13</v>
      </c>
      <c r="DM385" s="17">
        <f>DK383+DK384</f>
        <v>953.7</v>
      </c>
      <c r="DN385" s="17"/>
      <c r="DQ385" s="1" t="s">
        <v>1</v>
      </c>
      <c r="DR385" s="17">
        <f>DR383-DR384</f>
        <v>1170</v>
      </c>
      <c r="DS385" s="17" t="s">
        <v>13</v>
      </c>
      <c r="DT385" s="17">
        <f>DR383+DR384</f>
        <v>1430</v>
      </c>
      <c r="DU385" s="17"/>
      <c r="DX385" s="1" t="s">
        <v>1</v>
      </c>
      <c r="DY385" s="17">
        <f>DY383-DY384</f>
        <v>696.44999999999993</v>
      </c>
      <c r="DZ385" s="17" t="s">
        <v>13</v>
      </c>
      <c r="EA385" s="17">
        <f>DY383+DY384</f>
        <v>851.21666666666658</v>
      </c>
      <c r="EB385" s="17"/>
      <c r="EE385" s="1" t="s">
        <v>1</v>
      </c>
      <c r="EF385" s="17">
        <f>EF383-EF384</f>
        <v>1207.8</v>
      </c>
      <c r="EG385" s="17" t="s">
        <v>13</v>
      </c>
      <c r="EH385" s="17">
        <f>EF383+EF384</f>
        <v>1476.2</v>
      </c>
      <c r="EI385" s="17"/>
      <c r="EL385" s="1" t="s">
        <v>1</v>
      </c>
      <c r="EM385" s="17">
        <f>EM383-EM384</f>
        <v>972.9</v>
      </c>
      <c r="EN385" s="17" t="s">
        <v>13</v>
      </c>
      <c r="EO385" s="17">
        <f>EM383+EM384</f>
        <v>1189.0999999999999</v>
      </c>
      <c r="EP385" s="17"/>
      <c r="ES385" s="1" t="s">
        <v>1</v>
      </c>
      <c r="ET385" s="17">
        <f>ET383-ET384</f>
        <v>963</v>
      </c>
      <c r="EU385" s="17" t="s">
        <v>13</v>
      </c>
      <c r="EV385" s="17">
        <f>ET383+ET384</f>
        <v>1177</v>
      </c>
      <c r="EW385" s="17"/>
      <c r="EZ385" s="1" t="s">
        <v>1</v>
      </c>
      <c r="FA385" s="17">
        <f>FA383-FA384</f>
        <v>1092.5999999999999</v>
      </c>
      <c r="FB385" s="17" t="s">
        <v>13</v>
      </c>
      <c r="FC385" s="17">
        <f>FA383+FA384</f>
        <v>1335.4</v>
      </c>
      <c r="FD385" s="17"/>
      <c r="FG385" s="1" t="s">
        <v>1</v>
      </c>
      <c r="FH385" s="17">
        <f>FH383-FH384</f>
        <v>809.1</v>
      </c>
      <c r="FI385" s="17" t="s">
        <v>13</v>
      </c>
      <c r="FJ385" s="17">
        <f>FH383+FH384</f>
        <v>988.9</v>
      </c>
      <c r="FK385" s="17"/>
      <c r="FN385" s="1" t="s">
        <v>1</v>
      </c>
      <c r="FO385" s="17">
        <f>FO383-FO384</f>
        <v>1160.0999999999999</v>
      </c>
      <c r="FP385" s="17" t="s">
        <v>13</v>
      </c>
      <c r="FQ385" s="17">
        <f>FO383+FO384</f>
        <v>1417.9</v>
      </c>
      <c r="FR385" s="17"/>
      <c r="FU385" s="1" t="s">
        <v>1</v>
      </c>
      <c r="FV385" s="17">
        <f>FV383-FV384</f>
        <v>1005.3</v>
      </c>
      <c r="FW385" s="17" t="s">
        <v>13</v>
      </c>
      <c r="FX385" s="17">
        <f>FV383+FV384</f>
        <v>1228.7</v>
      </c>
      <c r="FY385" s="17"/>
      <c r="GB385" s="1" t="s">
        <v>1</v>
      </c>
      <c r="GC385" s="17">
        <f>GC383-GC384</f>
        <v>887.4</v>
      </c>
      <c r="GD385" s="17" t="s">
        <v>13</v>
      </c>
      <c r="GE385" s="17">
        <f>GC383+GC384</f>
        <v>1084.5999999999999</v>
      </c>
      <c r="GF385" s="17"/>
      <c r="GI385" s="1" t="s">
        <v>1</v>
      </c>
      <c r="GJ385" s="17">
        <f>GJ383-GJ384</f>
        <v>597.6</v>
      </c>
      <c r="GK385" s="17" t="s">
        <v>13</v>
      </c>
      <c r="GL385" s="17">
        <f>GJ383+GJ384</f>
        <v>730.4</v>
      </c>
      <c r="GM385" s="17"/>
      <c r="GP385" s="1" t="s">
        <v>1</v>
      </c>
      <c r="GQ385" s="17">
        <f>GQ383-GQ384</f>
        <v>855.63</v>
      </c>
      <c r="GR385" s="17" t="s">
        <v>13</v>
      </c>
      <c r="GS385" s="17">
        <f>GQ383+GQ384</f>
        <v>1045.77</v>
      </c>
      <c r="GT385" s="17"/>
      <c r="GW385" s="1" t="s">
        <v>1</v>
      </c>
      <c r="GX385" s="17">
        <f>GX383-GX384</f>
        <v>712.8</v>
      </c>
      <c r="GY385" s="17" t="s">
        <v>13</v>
      </c>
      <c r="GZ385" s="17">
        <f>GX383+GX384</f>
        <v>871.2</v>
      </c>
      <c r="HA385" s="17"/>
      <c r="HD385" s="1" t="s">
        <v>1</v>
      </c>
      <c r="HE385" s="17">
        <f>HE383-HE384</f>
        <v>1011.6</v>
      </c>
      <c r="HF385" s="17" t="s">
        <v>13</v>
      </c>
      <c r="HG385" s="17">
        <f>HE383+HE384</f>
        <v>1236.4000000000001</v>
      </c>
      <c r="HH385" s="17"/>
    </row>
  </sheetData>
  <mergeCells count="103"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</mergeCells>
  <phoneticPr fontId="1" type="noConversion"/>
  <conditionalFormatting sqref="C16:C380">
    <cfRule type="containsBlanks" dxfId="31" priority="32">
      <formula>LEN(TRIM(C16))=0</formula>
    </cfRule>
    <cfRule type="containsBlanks" dxfId="30" priority="31">
      <formula>LEN(TRIM(C16))=0</formula>
    </cfRule>
  </conditionalFormatting>
  <conditionalFormatting sqref="J16:J380">
    <cfRule type="containsBlanks" dxfId="29" priority="30">
      <formula>LEN(TRIM(J16))=0</formula>
    </cfRule>
  </conditionalFormatting>
  <conditionalFormatting sqref="Q16:Q381">
    <cfRule type="containsBlanks" dxfId="28" priority="29">
      <formula>LEN(TRIM(Q16))=0</formula>
    </cfRule>
  </conditionalFormatting>
  <conditionalFormatting sqref="X16:X380">
    <cfRule type="containsBlanks" dxfId="27" priority="28">
      <formula>LEN(TRIM(X16))=0</formula>
    </cfRule>
  </conditionalFormatting>
  <conditionalFormatting sqref="AE16:AE380">
    <cfRule type="containsBlanks" dxfId="26" priority="27">
      <formula>LEN(TRIM(AE16))=0</formula>
    </cfRule>
  </conditionalFormatting>
  <conditionalFormatting sqref="AL16:AL380">
    <cfRule type="containsBlanks" dxfId="25" priority="26">
      <formula>LEN(TRIM(AL16))=0</formula>
    </cfRule>
  </conditionalFormatting>
  <conditionalFormatting sqref="AS16:AS381">
    <cfRule type="containsBlanks" dxfId="24" priority="25">
      <formula>LEN(TRIM(AS16))=0</formula>
    </cfRule>
  </conditionalFormatting>
  <conditionalFormatting sqref="AZ16:AZ380">
    <cfRule type="containsBlanks" dxfId="23" priority="24">
      <formula>LEN(TRIM(AZ16))=0</formula>
    </cfRule>
  </conditionalFormatting>
  <conditionalFormatting sqref="BG16:BG380">
    <cfRule type="containsBlanks" dxfId="22" priority="23">
      <formula>LEN(TRIM(BG16))=0</formula>
    </cfRule>
  </conditionalFormatting>
  <conditionalFormatting sqref="BN16:BN380">
    <cfRule type="containsBlanks" dxfId="21" priority="22">
      <formula>LEN(TRIM(BN16))=0</formula>
    </cfRule>
  </conditionalFormatting>
  <conditionalFormatting sqref="BU16:BU381">
    <cfRule type="containsBlanks" dxfId="20" priority="21">
      <formula>LEN(TRIM(BU16))=0</formula>
    </cfRule>
  </conditionalFormatting>
  <conditionalFormatting sqref="CB16:CB380">
    <cfRule type="containsBlanks" dxfId="19" priority="20">
      <formula>LEN(TRIM(CB16))=0</formula>
    </cfRule>
  </conditionalFormatting>
  <conditionalFormatting sqref="CI16:CI380">
    <cfRule type="containsBlanks" dxfId="18" priority="19">
      <formula>LEN(TRIM(CI16))=0</formula>
    </cfRule>
  </conditionalFormatting>
  <conditionalFormatting sqref="CP16:CP380">
    <cfRule type="containsBlanks" dxfId="17" priority="18">
      <formula>LEN(TRIM(CP16))=0</formula>
    </cfRule>
  </conditionalFormatting>
  <conditionalFormatting sqref="CW16:CW381">
    <cfRule type="containsBlanks" dxfId="16" priority="17">
      <formula>LEN(TRIM(CW16))=0</formula>
    </cfRule>
  </conditionalFormatting>
  <conditionalFormatting sqref="DD16:DD380">
    <cfRule type="containsBlanks" dxfId="15" priority="16">
      <formula>LEN(TRIM(DD16))=0</formula>
    </cfRule>
  </conditionalFormatting>
  <conditionalFormatting sqref="DK16:DK380">
    <cfRule type="containsBlanks" dxfId="14" priority="15">
      <formula>LEN(TRIM(DK16))=0</formula>
    </cfRule>
  </conditionalFormatting>
  <conditionalFormatting sqref="DR16:DR380">
    <cfRule type="containsBlanks" dxfId="13" priority="14">
      <formula>LEN(TRIM(DR16))=0</formula>
    </cfRule>
  </conditionalFormatting>
  <conditionalFormatting sqref="DY16:DY381">
    <cfRule type="containsBlanks" dxfId="12" priority="13">
      <formula>LEN(TRIM(DY16))=0</formula>
    </cfRule>
  </conditionalFormatting>
  <conditionalFormatting sqref="EF16:EF380">
    <cfRule type="containsBlanks" dxfId="11" priority="12">
      <formula>LEN(TRIM(EF16))=0</formula>
    </cfRule>
  </conditionalFormatting>
  <conditionalFormatting sqref="EM16:EM380">
    <cfRule type="containsBlanks" dxfId="10" priority="11">
      <formula>LEN(TRIM(EM16))=0</formula>
    </cfRule>
  </conditionalFormatting>
  <conditionalFormatting sqref="ET16:ET380">
    <cfRule type="containsBlanks" dxfId="9" priority="10">
      <formula>LEN(TRIM(ET16))=0</formula>
    </cfRule>
  </conditionalFormatting>
  <conditionalFormatting sqref="FA16:FA381">
    <cfRule type="containsBlanks" dxfId="8" priority="9">
      <formula>LEN(TRIM(FA16))=0</formula>
    </cfRule>
  </conditionalFormatting>
  <conditionalFormatting sqref="FH16:FH380">
    <cfRule type="containsBlanks" dxfId="7" priority="8">
      <formula>LEN(TRIM(FH16))=0</formula>
    </cfRule>
  </conditionalFormatting>
  <conditionalFormatting sqref="FO16:FO380">
    <cfRule type="containsBlanks" dxfId="6" priority="7">
      <formula>LEN(TRIM(FO16))=0</formula>
    </cfRule>
  </conditionalFormatting>
  <conditionalFormatting sqref="FV16:FV380">
    <cfRule type="containsBlanks" dxfId="5" priority="6">
      <formula>LEN(TRIM(FV16))=0</formula>
    </cfRule>
  </conditionalFormatting>
  <conditionalFormatting sqref="GC16:GC381">
    <cfRule type="containsBlanks" dxfId="4" priority="5">
      <formula>LEN(TRIM(GC16))=0</formula>
    </cfRule>
  </conditionalFormatting>
  <conditionalFormatting sqref="GJ16:GJ380">
    <cfRule type="containsBlanks" dxfId="3" priority="4">
      <formula>LEN(TRIM(GJ16))=0</formula>
    </cfRule>
  </conditionalFormatting>
  <conditionalFormatting sqref="GQ16:GQ380">
    <cfRule type="containsBlanks" dxfId="2" priority="3">
      <formula>LEN(TRIM(GQ16))=0</formula>
    </cfRule>
  </conditionalFormatting>
  <conditionalFormatting sqref="GX16:GX380">
    <cfRule type="containsBlanks" dxfId="1" priority="2">
      <formula>LEN(TRIM(GX16))=0</formula>
    </cfRule>
  </conditionalFormatting>
  <conditionalFormatting sqref="HE16:HE381">
    <cfRule type="containsBlanks" dxfId="0" priority="1">
      <formula>LEN(TRIM(HE16))=0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0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5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10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0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42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0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0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6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18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0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0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20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19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22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40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0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0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20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0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0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0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20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10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15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0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20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30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0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20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15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20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30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0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0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0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25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20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45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0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0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20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40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10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10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30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10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40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20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10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0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0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0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30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0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0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0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25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20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0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20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13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25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12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15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0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27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10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0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28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15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0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0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0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0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0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20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10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15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0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0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40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0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20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0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20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10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25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8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14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10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4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60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0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0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0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40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20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0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80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19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0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30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0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36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30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0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10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20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0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30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0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0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10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10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0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0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0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0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0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10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20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30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0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21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20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0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20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10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10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50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40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30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3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8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30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30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0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11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10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0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12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80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40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0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7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11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22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16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10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1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32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55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9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17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0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0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6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0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14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0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4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0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0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10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0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0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8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10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40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0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10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12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0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0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5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3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7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53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25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0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8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0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8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10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10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22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34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7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0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0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3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6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0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2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4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7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0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0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3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2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6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10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0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15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10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9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18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8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15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9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7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0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10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22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0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0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0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0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3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10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40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0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8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0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4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22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10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27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30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30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31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10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20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0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0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20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11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10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26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0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0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9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10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20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0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10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20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13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15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12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20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0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7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3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10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0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0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0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40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5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3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0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6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0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0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0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0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40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22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0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0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0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10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13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22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0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15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8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14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4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0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17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9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21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0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0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2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8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10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10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8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5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0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2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4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2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0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0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0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0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24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0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0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0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0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0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20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0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0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30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0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0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0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21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25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0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0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20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32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23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0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35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0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0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0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8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18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6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0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0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20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0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0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0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4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49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10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5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6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0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13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30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20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0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4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0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10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0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5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21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27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0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11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42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18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22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4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13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0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0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0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22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0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12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18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11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9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23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4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0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9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8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0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5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4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20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0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2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3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6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0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6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20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7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0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12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3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0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0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0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3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5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0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15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0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30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4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0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0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0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30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14.233333333333334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6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0.3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7.3999999999999995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1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6.3666666666666671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4.166666666666667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0.6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0.73333333333333339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5.5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11.5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3.1999999999999997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0.3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0.23333333333333331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9.7000000000000011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5.2666666666666666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10.533333333333333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1.5666666666666667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1.7666666666666666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3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4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50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0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10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0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0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15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10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3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10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0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0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10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0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0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0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0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0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0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19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10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0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19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0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15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4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27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0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15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20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11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0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0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2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30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0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0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0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0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0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0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20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0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9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0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20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0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30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8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5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3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25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10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4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8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0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11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22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0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23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9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0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0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0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0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17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8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22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9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0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0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0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0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18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18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0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28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0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12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18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8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10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11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0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3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5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0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13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21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0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0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0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11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0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2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47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34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13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3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19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0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22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33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0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27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22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12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0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0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13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0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35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7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5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17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9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0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5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19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0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27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16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0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10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26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8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15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9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0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6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0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0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13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0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26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25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0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5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4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14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10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0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0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0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30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19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3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2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17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15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8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10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6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10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5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10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0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2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17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23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25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0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0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6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10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15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8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19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0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17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0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0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0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6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0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0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30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0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0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2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3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9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0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4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0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7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0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0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0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12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1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0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0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5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0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0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0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10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17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9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7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2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7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44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10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4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41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0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91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0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7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2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5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7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5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10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4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10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0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0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10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9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0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5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2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9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0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0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3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4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0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10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0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70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8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11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34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23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5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4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27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0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5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8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10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22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0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22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10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17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0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0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12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5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0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4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7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3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4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17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0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34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21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0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10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11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0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0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31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20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0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0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10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0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0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0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28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0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0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70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42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13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0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17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8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15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14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0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5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0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15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14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0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10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0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0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10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18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9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17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0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26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0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0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19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75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20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0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0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10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14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0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72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0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32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11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21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12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11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18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40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0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0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0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5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8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50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0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0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0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0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50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14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50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0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0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29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11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3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4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0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17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23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0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19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0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19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0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0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54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0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10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4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5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14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8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0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0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20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0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0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12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21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14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61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0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0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0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26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0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0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0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12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8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0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0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10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10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11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8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7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10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0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0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4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0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3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8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25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13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0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20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35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0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11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15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8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4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8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0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11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10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20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17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0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7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14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0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0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0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20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6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0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6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19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0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17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17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25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30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0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25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0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6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11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0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0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0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0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0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7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19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15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0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10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5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8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6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12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0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7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0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5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72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30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0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0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4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6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35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0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3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30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0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25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0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10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15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0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0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0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25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0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15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33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4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5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0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10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15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0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0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10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12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21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0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0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20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22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10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0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0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59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33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40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0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31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21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52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20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0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22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31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20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23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0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0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0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0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0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0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30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10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9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0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25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11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0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10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0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0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21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14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20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0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19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0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0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0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0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8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0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10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0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25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0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0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12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3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5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5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20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10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0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15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10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4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5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30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12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0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0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3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0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15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0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23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8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10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0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0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5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12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0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0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3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0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5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10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0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0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0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7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5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4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15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7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11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14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8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0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0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0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10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18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0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10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2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0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27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0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40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5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19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0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10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7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5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12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0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25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8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55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10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3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4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11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0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0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0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4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31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51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0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0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0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10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12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0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40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0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0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72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0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0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0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20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58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15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0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0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78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0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15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0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78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11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22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7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7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12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0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0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70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18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8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5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0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15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0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20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0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11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19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0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0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0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0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8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0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0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11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10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82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20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0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20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0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30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9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0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40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8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15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0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8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0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0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8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20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8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23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0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0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0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15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0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0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3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4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7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0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3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5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0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0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10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50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5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30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0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9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18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20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12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0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10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37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50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50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3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35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3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8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18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0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4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3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3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4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0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15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20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10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0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10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15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11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17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0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8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14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14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15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0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0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0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4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50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20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0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7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4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0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18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4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8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10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0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0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10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18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10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15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11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10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4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14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5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20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0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81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0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20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21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10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0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5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0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5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20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0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11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20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0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0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40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0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9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0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8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0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18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11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8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10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10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40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0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5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50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15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32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20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25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3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7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5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3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0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10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10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15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0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0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20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6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0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35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0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4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0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55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13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0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30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7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0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25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10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0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0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15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10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0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15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13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90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5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15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0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15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35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0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5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9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25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30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5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23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0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0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0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40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0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9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0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3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10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15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0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0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0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15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30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4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0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5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0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4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0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0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0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5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3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0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0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3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5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10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0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9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0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3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15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0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10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0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0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5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4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4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5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12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0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6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5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7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28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0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25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10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0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25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0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9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3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28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0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18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40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6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16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40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0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30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28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15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0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5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0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12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0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9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13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20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0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3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20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2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0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13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7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10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35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4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0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4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3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6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1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3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4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0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27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16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3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7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0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9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10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3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0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18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3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3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8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20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10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0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5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10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3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2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4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0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0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18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11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0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20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18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0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0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22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0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18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0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3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39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0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2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0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0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0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16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15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0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4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2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2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0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0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6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15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0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6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12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0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0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3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0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0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4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0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3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0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18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0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8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15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0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5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10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48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4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0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4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3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18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7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9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0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0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0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5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0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8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0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0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15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5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3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4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0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2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3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4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6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0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0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4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3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5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0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6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5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0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0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2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0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3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0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0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0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0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3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28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4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0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5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6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50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20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7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0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18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3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25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23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5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28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20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0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48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0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28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10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0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18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8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0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10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3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0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35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0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40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18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4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20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2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0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4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10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0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5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0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4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0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0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24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0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8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0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0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4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0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0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15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18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20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0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2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5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15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18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0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2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0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45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20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7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0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10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1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35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3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0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0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15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35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15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0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19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3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0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2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3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2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2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8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0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35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0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2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25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3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28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18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3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0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28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2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1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25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4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45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9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0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65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20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0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0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0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1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2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10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1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2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0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0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2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0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30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0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2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0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22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0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5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3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0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3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0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1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3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2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2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0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0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2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0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3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0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5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2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10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15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0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0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0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6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0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0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3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0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15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9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20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0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2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0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8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0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8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0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0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2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15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5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12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25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40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0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2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15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0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12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33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0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8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5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95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0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0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0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10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0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5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3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7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3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0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2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3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2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7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3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45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5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15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3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0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45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0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5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0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1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7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2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5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9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2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42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15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15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3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2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2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2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3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3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15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0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4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5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20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15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8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10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0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5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28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3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0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8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2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18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0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15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2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46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68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0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2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41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5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8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2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3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0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5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4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0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0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2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25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0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0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5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5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15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0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0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14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0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8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14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8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0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9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8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5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0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5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0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0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0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7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6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4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8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5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40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0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15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0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0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0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2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5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28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0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7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30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15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0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0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0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3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3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5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0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10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0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0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7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5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2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3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20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0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5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0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5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72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33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25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8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10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65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5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0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5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0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0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25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5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25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0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2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2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0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0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0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0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0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5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0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0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4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6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5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0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5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0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0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0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28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15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2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6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82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5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18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5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0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6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0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0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28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0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0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0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0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5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3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28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0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0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0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0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0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5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0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0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2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5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0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2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0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2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17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2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0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2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0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0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10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0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5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0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45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0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18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0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2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3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0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0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16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8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2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0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70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0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10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0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2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0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3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0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5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0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0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0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0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2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0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15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0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0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11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0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10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0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0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5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0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0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0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1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2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5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0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0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0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5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0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45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0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0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15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0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25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5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15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42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5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22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30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0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0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35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0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23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0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5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0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23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40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33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0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0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0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5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10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62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0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0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42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8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0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10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0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0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20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15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0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15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3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0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0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5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15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0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20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20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0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15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0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0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70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5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0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10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0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0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0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0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0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15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0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0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0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5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0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20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0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15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0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0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70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35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10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15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35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0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0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0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5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0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0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15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35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0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0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30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9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3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0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0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0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0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0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0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40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5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0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0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0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5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0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0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0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6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0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5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0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45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0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0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5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0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20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0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0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8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5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4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5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0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15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0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0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0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10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25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0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12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5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0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0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0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0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5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0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0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0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0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11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6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0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5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2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0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0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0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8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5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4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6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5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2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3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65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10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0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5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3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0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25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0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0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0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0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0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55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5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5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0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0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0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5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0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32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0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0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5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2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22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0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0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0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3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0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0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0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10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0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0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5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0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0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15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0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0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25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26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0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0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0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0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10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0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0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5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5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0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0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25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0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8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0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5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0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0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25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0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0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12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0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0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0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0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7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6.6666666666666666E-2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0.26666666666666666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4.5666666666666664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0.43333333333333335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6.6666666666666666E-2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0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0.26666666666666666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4.1000000000000005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1.9333333333333333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2.0666666666666669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9.9999999999999992E-2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2.9666666666666663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0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5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0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5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3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10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0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3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0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10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0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0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10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0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10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0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12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0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15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10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5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0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10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0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61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0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0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0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0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10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0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7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0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5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0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0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25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0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0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0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0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0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0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15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0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6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10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0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7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15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20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0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3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0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0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0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3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0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0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0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50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5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0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0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55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10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3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15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20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80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150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15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30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125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5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5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5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0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0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5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5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0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0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25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5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0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0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3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0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5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0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15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5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10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5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7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0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0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0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10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0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0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15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25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10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20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4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0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5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15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5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10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0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6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7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8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0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7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0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5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6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15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50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17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0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3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0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0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5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0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0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0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2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0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0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0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5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0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2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0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0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8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19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0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0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15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0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22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10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5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0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0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7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0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10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0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10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15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0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5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0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5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0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0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12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0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15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0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0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12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0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10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0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0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0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10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0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0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0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45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25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6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0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2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5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0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45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8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5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3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10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0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6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5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0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10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0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15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8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5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0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0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5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10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5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0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6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15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5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12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0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17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5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6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10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2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15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0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20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5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0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5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6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2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0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17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5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41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0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6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0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0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9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0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17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0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0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6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0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0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4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5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4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17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0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0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0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30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20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0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0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5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0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23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0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30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9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34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15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25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0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0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17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5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8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5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0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9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4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0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0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0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0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0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0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85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25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0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9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18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0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0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0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0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20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8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12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0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0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6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9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4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6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5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3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15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5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0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4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0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6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4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0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3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42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0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5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6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0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2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0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3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0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2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3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0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9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1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3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12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0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3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0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60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10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5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9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20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4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3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12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0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4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0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5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2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7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3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4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0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2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22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7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19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0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18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0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0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10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0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7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0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4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9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0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2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0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7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40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10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0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60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5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50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25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20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5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55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29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4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0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37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0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3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0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5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0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0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2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40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3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2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0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0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25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7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9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3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4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3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0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3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0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2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3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0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1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4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0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10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30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10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0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3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0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30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4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2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0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3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1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4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3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16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4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3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0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5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2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42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0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0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0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0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0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10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0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8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15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10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0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0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0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0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27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5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0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0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4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7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4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5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0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4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6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15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20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3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11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9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5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0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7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2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9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0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3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0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25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0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0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5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7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3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0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0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4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0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2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10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0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10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15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4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0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3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2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15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20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3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0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4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2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11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35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3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5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7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4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0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0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0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0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0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3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2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0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0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5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0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4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0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0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10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6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5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0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4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3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15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5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5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4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6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0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0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2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0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35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0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0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4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35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0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25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0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5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0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75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4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6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4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0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5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0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9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0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3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70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0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50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15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0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4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2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5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0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5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10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0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0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6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3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3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2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5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4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5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3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0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4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5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0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0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0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0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0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0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1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3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0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4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0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0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0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4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0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4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15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9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35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18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4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6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3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3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0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0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4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5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1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3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5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0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25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0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0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0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15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20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9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4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9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8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0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4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6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4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0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35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10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4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2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2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5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15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4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1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2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3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2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45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0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0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0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0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1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3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2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5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2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3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1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40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6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0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35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1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2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1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2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3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5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1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2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25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5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15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5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0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12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3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15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0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0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1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15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20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0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0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3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0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28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22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9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7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0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37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34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0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9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11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0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2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3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4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0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0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0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0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2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32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7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1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0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4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7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35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8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0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0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17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6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8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5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0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7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4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14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0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7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28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0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3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0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3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0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0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17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53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4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28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14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2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13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0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3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1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0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3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0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0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17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5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3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0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15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0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0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4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0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4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0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0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42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0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9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0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7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4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0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4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6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0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0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3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1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5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12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0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2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4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0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1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2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0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2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4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1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9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0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30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5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4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7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20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6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1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3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25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5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20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5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0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2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12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6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0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0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0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6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0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7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0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4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0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22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10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19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8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4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15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2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10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4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5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21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8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6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20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0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15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5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0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0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0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4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0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0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2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5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3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5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6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1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10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0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0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4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0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4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5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0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3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2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1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5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2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4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6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0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0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15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4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3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0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0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2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0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1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6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0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4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2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8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0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7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23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25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0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50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2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4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18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3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0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1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4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17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0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6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18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0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63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0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4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9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15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2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1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23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11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0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0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23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0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2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1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0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0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31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0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2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0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0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14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5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50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0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6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0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2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0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0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10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14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3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7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12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8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0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5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0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3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4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0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2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3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5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1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3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0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0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0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2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0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0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5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4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0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0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0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2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0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24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1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14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5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0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15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1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9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0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0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3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0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6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22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19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0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15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0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0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7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0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35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22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0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3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0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2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40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5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5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18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3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2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0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0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11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2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4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0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0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5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2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0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4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5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0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2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5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2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4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11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0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0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4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7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3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98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25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2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19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2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0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0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3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27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30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3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3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1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1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12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1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1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2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6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9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63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7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2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0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2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1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0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0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4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0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2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3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4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0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0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0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30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12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7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0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1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0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15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1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15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3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2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20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25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1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6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0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2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0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32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0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42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38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7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0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0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10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0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10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0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3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1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2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11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2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1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3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4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0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0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15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3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7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3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2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6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0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35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7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35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2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0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0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1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2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4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3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2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2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8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12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4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5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9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25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5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2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0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2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4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35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3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7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0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0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0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1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0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7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0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0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32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0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7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4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0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3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2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3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0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2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0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0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0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20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0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1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3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8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0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2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6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10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0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1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32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3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4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1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0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0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3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0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2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0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7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5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0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15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8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12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6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10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50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8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9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10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6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12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9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4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0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3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4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15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7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19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28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2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0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3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0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2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4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6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1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3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17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20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3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0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4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6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0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2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16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5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7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15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9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1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4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1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0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0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2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7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0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0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5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30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3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12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12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30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2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4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0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4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6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10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14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0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5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7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1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12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8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11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0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20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5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7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2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0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6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2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5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0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12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0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3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0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2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35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0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7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4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10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25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0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2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0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9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3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0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0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2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8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17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1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3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1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10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5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15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3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1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35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0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11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0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2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0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2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1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6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0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0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30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2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4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7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3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1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0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2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4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2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4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6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8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10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9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3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1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1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2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1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1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0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6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1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2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3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0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4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5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0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2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1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4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9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7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10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0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5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22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18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0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38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3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2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0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0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22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0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0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4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0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0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7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1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12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9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6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7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2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42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10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2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9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22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5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17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0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3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7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0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15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2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8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0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2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9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3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2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0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0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5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5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3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2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14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3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5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4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0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0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2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2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0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3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0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0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1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5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5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0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8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0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4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11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2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1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11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2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5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15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0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3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18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4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1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1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0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0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9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2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0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0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2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0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0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9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5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0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0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8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10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6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3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5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5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2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4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1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6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9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2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1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8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0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4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0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0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11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6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3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6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2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12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3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1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0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2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0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50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0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0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0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6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0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45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7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80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11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15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5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5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4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0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5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4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17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4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0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0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15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0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0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3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5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7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3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7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0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0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3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5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0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3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10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3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4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9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0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0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3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6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4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0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1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7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3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0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2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0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4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3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4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8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2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0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3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4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2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9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3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0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0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8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4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0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3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2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0.16666666666666666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5.5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0.96666666666666667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5.8666666666666671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6.9000000000000012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3.3333333333333333E-2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1.9666666666666668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6.5333333333333341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2.4666666666666668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4.3666666666666663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2.3666666666666667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4.2333333333333334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3.3333333333333333E-2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3.3333333333333333E-2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20.866666666666667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4.833333333333333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6.6666666666666666E-2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6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6.6666666666666666E-2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0.23333333333333331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9.9999999999999992E-2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6.6666666666666666E-2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1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1.1666666666666667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1.9666666666666668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0.73333333333333339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1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18.666666666666668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3.9666666666666668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1.7333333333333334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27.7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6.1000000000000005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10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0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0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18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3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0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10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3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25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13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26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8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5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3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0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3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2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3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4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4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2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3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0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3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2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6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0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8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2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3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0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7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0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74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2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64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0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4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19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0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4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14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14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6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3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0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6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2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43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0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10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0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15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3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5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2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6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5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0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19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3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6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5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37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4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2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4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16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13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25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14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5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17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12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0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14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9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5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12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0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13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4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4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5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21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24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5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13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3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13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2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0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7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0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0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0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16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4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3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7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2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0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0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2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2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0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12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13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14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16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26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2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5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4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29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5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2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6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19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14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0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0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7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0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25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2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0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2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2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0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2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5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51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3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17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2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0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7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0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3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84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0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0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0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3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2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0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0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0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0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3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4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2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2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2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22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3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2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2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5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4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10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8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9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3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0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9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0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2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5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0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12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3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6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12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23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8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2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5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4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3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13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11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6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9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2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3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18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2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0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2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3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3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10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6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15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10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37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4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9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19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2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2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4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7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2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2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3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2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3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12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3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50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0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2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5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16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10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0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3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32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4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0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3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69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11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0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40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0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38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34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2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13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2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3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2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5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0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0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10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0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2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10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3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0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4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12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15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5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4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0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0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0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4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0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17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4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0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3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9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6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0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7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0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0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10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12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0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0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7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2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0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20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14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4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2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15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22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35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2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5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10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13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21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10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22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2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0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4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0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3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4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6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4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5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6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0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11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26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17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4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0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3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2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6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12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0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4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14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0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2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7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15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12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15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9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7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10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43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0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3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0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28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34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2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0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4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45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6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0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4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21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0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0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0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0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3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0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0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0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2020-09-07T21:09:09Z</dcterms:modified>
</cp:coreProperties>
</file>